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425" tabRatio="931" activeTab="11"/>
  </bookViews>
  <sheets>
    <sheet name="T11I" sheetId="6" r:id="rId1"/>
    <sheet name="T11J" sheetId="4" r:id="rId2"/>
    <sheet name="T11K" sheetId="7" r:id="rId3"/>
    <sheet name="T11L" sheetId="8" r:id="rId4"/>
    <sheet name="T11M" sheetId="9" r:id="rId5"/>
    <sheet name="T11N" sheetId="11" r:id="rId6"/>
    <sheet name="T11O_1" sheetId="18" r:id="rId7"/>
    <sheet name="T11O_2" sheetId="17" r:id="rId8"/>
    <sheet name="T11O_3" sheetId="16" r:id="rId9"/>
    <sheet name="T11O" sheetId="13" r:id="rId10"/>
    <sheet name="T11P" sheetId="15" r:id="rId11"/>
    <sheet name="T11Q" sheetId="19" r:id="rId12"/>
  </sheets>
  <definedNames>
    <definedName name="Excel_BuiltIn_Print_Area" localSheetId="0">T11I!$A$1:$I$5</definedName>
    <definedName name="Excel_BuiltIn_Print_Area" localSheetId="1">T11J!$A$1:$I$5</definedName>
    <definedName name="Excel_BuiltIn_Print_Area" localSheetId="2">T11K!$A$1:$H$5</definedName>
    <definedName name="Excel_BuiltIn_Print_Area" localSheetId="3">T11L!$A$1:$I$5</definedName>
    <definedName name="Excel_BuiltIn_Print_Area" localSheetId="4">T11M!$A$1:$I$5</definedName>
    <definedName name="Excel_BuiltIn_Print_Area" localSheetId="5">T11N!$A$1:$I$5</definedName>
    <definedName name="Excel_BuiltIn_Print_Area" localSheetId="9">T11O!$A$1:$I$5</definedName>
    <definedName name="Excel_BuiltIn_Print_Area" localSheetId="10">T11P!$A$1:$I$5</definedName>
    <definedName name="_xlnm.Print_Area" localSheetId="0">T11I!$A$1:$I$58</definedName>
    <definedName name="_xlnm.Print_Area" localSheetId="1">T11J!$A$1:$I$58</definedName>
    <definedName name="_xlnm.Print_Area" localSheetId="2">T11K!$A$1:$I$58</definedName>
    <definedName name="_xlnm.Print_Area" localSheetId="3">T11L!$A$1:$I$58</definedName>
    <definedName name="_xlnm.Print_Area" localSheetId="4">T11M!$A$1:$I$58</definedName>
    <definedName name="_xlnm.Print_Area" localSheetId="5">T11N!$A$1:$I$58</definedName>
    <definedName name="_xlnm.Print_Area" localSheetId="9">T11O!$A$1:$I$58</definedName>
    <definedName name="_xlnm.Print_Area" localSheetId="6">T11O_1!$A$1:$I$58</definedName>
    <definedName name="_xlnm.Print_Area" localSheetId="7">T11O_2!$A$1:$I$58</definedName>
    <definedName name="_xlnm.Print_Area" localSheetId="8">T11O_3!$A$1:$I$58</definedName>
    <definedName name="_xlnm.Print_Area" localSheetId="10">T11P!$A$1:$I$58</definedName>
    <definedName name="_xlnm.Print_Area" localSheetId="11">T11Q!$A$1:$I$58</definedName>
  </definedNames>
  <calcPr calcId="152511"/>
</workbook>
</file>

<file path=xl/calcChain.xml><?xml version="1.0" encoding="utf-8"?>
<calcChain xmlns="http://schemas.openxmlformats.org/spreadsheetml/2006/main">
  <c r="G50" i="19" l="1"/>
  <c r="G57" i="19"/>
  <c r="G40" i="19"/>
  <c r="G57" i="16"/>
  <c r="G57" i="17"/>
  <c r="G57" i="18"/>
  <c r="G57" i="13"/>
  <c r="G50" i="11"/>
  <c r="G57" i="11"/>
  <c r="G50" i="9"/>
  <c r="G57" i="9"/>
  <c r="G50" i="8"/>
  <c r="G57" i="8"/>
  <c r="G40" i="8"/>
  <c r="G50" i="7"/>
  <c r="G57" i="7"/>
  <c r="G50" i="4"/>
  <c r="G57" i="4"/>
  <c r="G50" i="6"/>
  <c r="G57" i="6"/>
  <c r="G40" i="6"/>
  <c r="I57" i="19" l="1"/>
  <c r="H57" i="19"/>
  <c r="F57" i="19"/>
  <c r="E57" i="19"/>
  <c r="D57" i="19"/>
  <c r="I50" i="19"/>
  <c r="H50" i="19"/>
  <c r="F50" i="19"/>
  <c r="E50" i="19"/>
  <c r="D50" i="19"/>
  <c r="I42" i="19"/>
  <c r="H42" i="19"/>
  <c r="G42" i="19"/>
  <c r="F42" i="19"/>
  <c r="E42" i="19"/>
  <c r="D42" i="19"/>
  <c r="G41" i="19"/>
  <c r="I40" i="19"/>
  <c r="H40" i="19"/>
  <c r="F40" i="19"/>
  <c r="E40" i="19"/>
  <c r="D40" i="19"/>
  <c r="I38" i="19"/>
  <c r="H38" i="19"/>
  <c r="G38" i="19"/>
  <c r="F38" i="19"/>
  <c r="E38" i="19"/>
  <c r="D38" i="19"/>
  <c r="G32" i="19"/>
  <c r="G30" i="19"/>
  <c r="G29" i="19"/>
  <c r="G26" i="19"/>
  <c r="G24" i="19"/>
  <c r="G23" i="19"/>
  <c r="G19" i="19"/>
  <c r="I18" i="19"/>
  <c r="I58" i="19" s="1"/>
  <c r="H18" i="19"/>
  <c r="H58" i="19" s="1"/>
  <c r="F18" i="19"/>
  <c r="G18" i="19" s="1"/>
  <c r="E18" i="19"/>
  <c r="E58" i="19" s="1"/>
  <c r="D18" i="19"/>
  <c r="D58" i="19" s="1"/>
  <c r="C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E4" i="19"/>
  <c r="D4" i="19"/>
  <c r="C4" i="19"/>
  <c r="A2" i="19"/>
  <c r="I57" i="15"/>
  <c r="H57" i="15"/>
  <c r="F57" i="15"/>
  <c r="E57" i="15"/>
  <c r="D57" i="15"/>
  <c r="C57" i="15"/>
  <c r="I50" i="15"/>
  <c r="H50" i="15"/>
  <c r="F50" i="15"/>
  <c r="E50" i="15"/>
  <c r="D50" i="15"/>
  <c r="C50" i="15"/>
  <c r="I42" i="15"/>
  <c r="H42" i="15"/>
  <c r="F42" i="15"/>
  <c r="G42" i="15" s="1"/>
  <c r="E42" i="15"/>
  <c r="D42" i="15"/>
  <c r="C42" i="15"/>
  <c r="G41" i="15"/>
  <c r="I40" i="15"/>
  <c r="H40" i="15"/>
  <c r="F40" i="15"/>
  <c r="E40" i="15"/>
  <c r="D40" i="15"/>
  <c r="C40" i="15"/>
  <c r="I38" i="15"/>
  <c r="H38" i="15"/>
  <c r="F38" i="15"/>
  <c r="G38" i="15" s="1"/>
  <c r="E38" i="15"/>
  <c r="D38" i="15"/>
  <c r="C38" i="15"/>
  <c r="G37" i="15"/>
  <c r="G32" i="15"/>
  <c r="G30" i="15"/>
  <c r="G28" i="15"/>
  <c r="G26" i="15"/>
  <c r="G25" i="15"/>
  <c r="G24" i="15"/>
  <c r="I18" i="15"/>
  <c r="G18" i="15" s="1"/>
  <c r="H18" i="15"/>
  <c r="H58" i="15" s="1"/>
  <c r="F18" i="15"/>
  <c r="F58" i="15" s="1"/>
  <c r="E18" i="15"/>
  <c r="E58" i="15" s="1"/>
  <c r="D18" i="15"/>
  <c r="D58" i="15" s="1"/>
  <c r="C18" i="15"/>
  <c r="C58" i="15" s="1"/>
  <c r="G17" i="15"/>
  <c r="G16" i="15"/>
  <c r="G15" i="15"/>
  <c r="G14" i="15"/>
  <c r="G13" i="15"/>
  <c r="G12" i="15"/>
  <c r="G11" i="15"/>
  <c r="G10" i="15"/>
  <c r="G9" i="15"/>
  <c r="G7" i="15"/>
  <c r="G6" i="15"/>
  <c r="E4" i="15"/>
  <c r="D4" i="15"/>
  <c r="C4" i="15"/>
  <c r="A2" i="15"/>
  <c r="I57" i="13"/>
  <c r="H57" i="13"/>
  <c r="F57" i="13"/>
  <c r="E57" i="13"/>
  <c r="D57" i="13"/>
  <c r="C57" i="13"/>
  <c r="I50" i="13"/>
  <c r="H50" i="13"/>
  <c r="G50" i="13"/>
  <c r="F50" i="13"/>
  <c r="E50" i="13"/>
  <c r="D50" i="13"/>
  <c r="C50" i="13"/>
  <c r="G49" i="13"/>
  <c r="G48" i="13"/>
  <c r="G47" i="13"/>
  <c r="G46" i="13"/>
  <c r="G45" i="13"/>
  <c r="G44" i="13"/>
  <c r="G43" i="13"/>
  <c r="I42" i="13"/>
  <c r="H42" i="13"/>
  <c r="F42" i="13"/>
  <c r="G42" i="13" s="1"/>
  <c r="E42" i="13"/>
  <c r="D42" i="13"/>
  <c r="C42" i="13"/>
  <c r="G41" i="13"/>
  <c r="I40" i="13"/>
  <c r="H40" i="13"/>
  <c r="F40" i="13"/>
  <c r="G40" i="13" s="1"/>
  <c r="E40" i="13"/>
  <c r="D40" i="13"/>
  <c r="C40" i="13"/>
  <c r="G39" i="13"/>
  <c r="I38" i="13"/>
  <c r="H38" i="13"/>
  <c r="F38" i="13"/>
  <c r="G38" i="13" s="1"/>
  <c r="E38" i="13"/>
  <c r="D38" i="13"/>
  <c r="C38" i="13"/>
  <c r="G37" i="13"/>
  <c r="G36" i="13"/>
  <c r="G35" i="13"/>
  <c r="G34" i="13"/>
  <c r="G32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I18" i="13"/>
  <c r="I58" i="13" s="1"/>
  <c r="H18" i="13"/>
  <c r="H58" i="13" s="1"/>
  <c r="G18" i="13"/>
  <c r="F18" i="13"/>
  <c r="F58" i="13" s="1"/>
  <c r="G58" i="13" s="1"/>
  <c r="E18" i="13"/>
  <c r="D18" i="13"/>
  <c r="D58" i="13" s="1"/>
  <c r="C18" i="13"/>
  <c r="C58" i="13" s="1"/>
  <c r="G17" i="13"/>
  <c r="G16" i="13"/>
  <c r="G15" i="13"/>
  <c r="G14" i="13"/>
  <c r="G13" i="13"/>
  <c r="G12" i="13"/>
  <c r="G11" i="13"/>
  <c r="G10" i="13"/>
  <c r="G9" i="13"/>
  <c r="G8" i="13"/>
  <c r="G7" i="13"/>
  <c r="G6" i="13"/>
  <c r="E4" i="13"/>
  <c r="D4" i="13"/>
  <c r="C4" i="13"/>
  <c r="A2" i="13"/>
  <c r="I57" i="16"/>
  <c r="H57" i="16"/>
  <c r="F57" i="16"/>
  <c r="E57" i="16"/>
  <c r="D57" i="16"/>
  <c r="C57" i="16"/>
  <c r="I50" i="16"/>
  <c r="H50" i="16"/>
  <c r="F50" i="16"/>
  <c r="G50" i="16" s="1"/>
  <c r="E50" i="16"/>
  <c r="D50" i="16"/>
  <c r="C50" i="16"/>
  <c r="G49" i="16"/>
  <c r="G47" i="16"/>
  <c r="G45" i="16"/>
  <c r="G43" i="16"/>
  <c r="I42" i="16"/>
  <c r="G42" i="16" s="1"/>
  <c r="H42" i="16"/>
  <c r="F42" i="16"/>
  <c r="E42" i="16"/>
  <c r="D42" i="16"/>
  <c r="C42" i="16"/>
  <c r="G41" i="16"/>
  <c r="I40" i="16"/>
  <c r="G40" i="16" s="1"/>
  <c r="H40" i="16"/>
  <c r="F40" i="16"/>
  <c r="E40" i="16"/>
  <c r="D40" i="16"/>
  <c r="C40" i="16"/>
  <c r="G39" i="16"/>
  <c r="I38" i="16"/>
  <c r="G38" i="16" s="1"/>
  <c r="H38" i="16"/>
  <c r="F38" i="16"/>
  <c r="E38" i="16"/>
  <c r="D38" i="16"/>
  <c r="C38" i="16"/>
  <c r="G37" i="16"/>
  <c r="G35" i="16"/>
  <c r="G34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I18" i="16"/>
  <c r="I58" i="16" s="1"/>
  <c r="H18" i="16"/>
  <c r="H58" i="16" s="1"/>
  <c r="F18" i="16"/>
  <c r="F58" i="16" s="1"/>
  <c r="G58" i="16" s="1"/>
  <c r="E18" i="16"/>
  <c r="E58" i="16" s="1"/>
  <c r="D18" i="16"/>
  <c r="D58" i="16" s="1"/>
  <c r="C18" i="16"/>
  <c r="C58" i="16" s="1"/>
  <c r="G17" i="16"/>
  <c r="G16" i="16"/>
  <c r="G15" i="16"/>
  <c r="G14" i="16"/>
  <c r="G13" i="16"/>
  <c r="G12" i="16"/>
  <c r="G11" i="16"/>
  <c r="G10" i="16"/>
  <c r="G9" i="16"/>
  <c r="G8" i="16"/>
  <c r="G7" i="16"/>
  <c r="G6" i="16"/>
  <c r="E4" i="16"/>
  <c r="D4" i="16"/>
  <c r="C4" i="16"/>
  <c r="A2" i="16"/>
  <c r="I57" i="17"/>
  <c r="H57" i="17"/>
  <c r="F57" i="17"/>
  <c r="E57" i="17"/>
  <c r="D57" i="17"/>
  <c r="C57" i="17"/>
  <c r="I50" i="17"/>
  <c r="H50" i="17"/>
  <c r="F50" i="17"/>
  <c r="G50" i="17" s="1"/>
  <c r="E50" i="17"/>
  <c r="D50" i="17"/>
  <c r="C50" i="17"/>
  <c r="G49" i="17"/>
  <c r="G48" i="17"/>
  <c r="G47" i="17"/>
  <c r="G46" i="17"/>
  <c r="G45" i="17"/>
  <c r="G44" i="17"/>
  <c r="G43" i="17"/>
  <c r="I42" i="17"/>
  <c r="H42" i="17"/>
  <c r="G42" i="17"/>
  <c r="F42" i="17"/>
  <c r="E42" i="17"/>
  <c r="D42" i="17"/>
  <c r="C42" i="17"/>
  <c r="G41" i="17"/>
  <c r="I40" i="17"/>
  <c r="H40" i="17"/>
  <c r="G40" i="17"/>
  <c r="F40" i="17"/>
  <c r="E40" i="17"/>
  <c r="D40" i="17"/>
  <c r="C40" i="17"/>
  <c r="G39" i="17"/>
  <c r="I38" i="17"/>
  <c r="H38" i="17"/>
  <c r="G38" i="17"/>
  <c r="F38" i="17"/>
  <c r="E38" i="17"/>
  <c r="D38" i="17"/>
  <c r="C38" i="17"/>
  <c r="G37" i="17"/>
  <c r="G36" i="17"/>
  <c r="G35" i="17"/>
  <c r="G34" i="17"/>
  <c r="G32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I18" i="17"/>
  <c r="I58" i="17" s="1"/>
  <c r="H18" i="17"/>
  <c r="H58" i="17" s="1"/>
  <c r="F18" i="17"/>
  <c r="F58" i="17" s="1"/>
  <c r="G58" i="17" s="1"/>
  <c r="E18" i="17"/>
  <c r="E58" i="17" s="1"/>
  <c r="D18" i="17"/>
  <c r="D58" i="17" s="1"/>
  <c r="C18" i="17"/>
  <c r="C58" i="17" s="1"/>
  <c r="G17" i="17"/>
  <c r="G16" i="17"/>
  <c r="G15" i="17"/>
  <c r="G14" i="17"/>
  <c r="G13" i="17"/>
  <c r="G12" i="17"/>
  <c r="G11" i="17"/>
  <c r="G10" i="17"/>
  <c r="G9" i="17"/>
  <c r="G8" i="17"/>
  <c r="G7" i="17"/>
  <c r="G6" i="17"/>
  <c r="E4" i="17"/>
  <c r="D4" i="17"/>
  <c r="C4" i="17"/>
  <c r="A2" i="17"/>
  <c r="I57" i="18"/>
  <c r="H57" i="18"/>
  <c r="F57" i="18"/>
  <c r="E57" i="18"/>
  <c r="D57" i="18"/>
  <c r="C57" i="18"/>
  <c r="I50" i="18"/>
  <c r="G50" i="18" s="1"/>
  <c r="H50" i="18"/>
  <c r="F50" i="18"/>
  <c r="E50" i="18"/>
  <c r="D50" i="18"/>
  <c r="C50" i="18"/>
  <c r="G49" i="18"/>
  <c r="G48" i="18"/>
  <c r="G47" i="18"/>
  <c r="G46" i="18"/>
  <c r="G45" i="18"/>
  <c r="G44" i="18"/>
  <c r="G43" i="18"/>
  <c r="I42" i="18"/>
  <c r="H42" i="18"/>
  <c r="F42" i="18"/>
  <c r="G42" i="18" s="1"/>
  <c r="E42" i="18"/>
  <c r="D42" i="18"/>
  <c r="C42" i="18"/>
  <c r="G41" i="18"/>
  <c r="I40" i="18"/>
  <c r="H40" i="18"/>
  <c r="F40" i="18"/>
  <c r="G40" i="18" s="1"/>
  <c r="E40" i="18"/>
  <c r="D40" i="18"/>
  <c r="C40" i="18"/>
  <c r="G39" i="18"/>
  <c r="I38" i="18"/>
  <c r="H38" i="18"/>
  <c r="F38" i="18"/>
  <c r="G38" i="18" s="1"/>
  <c r="E38" i="18"/>
  <c r="D38" i="18"/>
  <c r="C38" i="18"/>
  <c r="G37" i="18"/>
  <c r="G32" i="18"/>
  <c r="G30" i="18"/>
  <c r="G29" i="18"/>
  <c r="G28" i="18"/>
  <c r="G27" i="18"/>
  <c r="G26" i="18"/>
  <c r="G25" i="18"/>
  <c r="G24" i="18"/>
  <c r="G23" i="18"/>
  <c r="G22" i="18"/>
  <c r="G20" i="18"/>
  <c r="G19" i="18"/>
  <c r="I18" i="18"/>
  <c r="G18" i="18" s="1"/>
  <c r="H18" i="18"/>
  <c r="H58" i="18" s="1"/>
  <c r="F18" i="18"/>
  <c r="F58" i="18" s="1"/>
  <c r="E18" i="18"/>
  <c r="E58" i="18" s="1"/>
  <c r="D18" i="18"/>
  <c r="D58" i="18" s="1"/>
  <c r="C18" i="18"/>
  <c r="C58" i="18" s="1"/>
  <c r="G17" i="18"/>
  <c r="G16" i="18"/>
  <c r="G15" i="18"/>
  <c r="G14" i="18"/>
  <c r="G13" i="18"/>
  <c r="G12" i="18"/>
  <c r="G11" i="18"/>
  <c r="G10" i="18"/>
  <c r="G9" i="18"/>
  <c r="G8" i="18"/>
  <c r="G7" i="18"/>
  <c r="G6" i="18"/>
  <c r="E4" i="18"/>
  <c r="D4" i="18"/>
  <c r="C4" i="18"/>
  <c r="A2" i="18"/>
  <c r="I57" i="11"/>
  <c r="H57" i="11"/>
  <c r="F57" i="11"/>
  <c r="E57" i="11"/>
  <c r="D57" i="11"/>
  <c r="C57" i="11"/>
  <c r="I50" i="11"/>
  <c r="H50" i="11"/>
  <c r="F50" i="11"/>
  <c r="E50" i="11"/>
  <c r="D50" i="11"/>
  <c r="C50" i="11"/>
  <c r="I42" i="11"/>
  <c r="H42" i="11"/>
  <c r="F42" i="11"/>
  <c r="G42" i="11" s="1"/>
  <c r="E42" i="11"/>
  <c r="D42" i="11"/>
  <c r="C42" i="11"/>
  <c r="G41" i="11"/>
  <c r="I40" i="11"/>
  <c r="H40" i="11"/>
  <c r="F40" i="11"/>
  <c r="G40" i="11" s="1"/>
  <c r="E40" i="11"/>
  <c r="D40" i="11"/>
  <c r="C40" i="11"/>
  <c r="G39" i="11"/>
  <c r="I38" i="11"/>
  <c r="H38" i="11"/>
  <c r="F38" i="11"/>
  <c r="G38" i="11" s="1"/>
  <c r="E38" i="11"/>
  <c r="D38" i="11"/>
  <c r="C38" i="11"/>
  <c r="G30" i="11"/>
  <c r="G29" i="11"/>
  <c r="G26" i="11"/>
  <c r="G25" i="11"/>
  <c r="G24" i="11"/>
  <c r="G23" i="11"/>
  <c r="G19" i="11"/>
  <c r="I18" i="11"/>
  <c r="I58" i="11" s="1"/>
  <c r="H18" i="11"/>
  <c r="H58" i="11" s="1"/>
  <c r="G18" i="11"/>
  <c r="F18" i="11"/>
  <c r="F58" i="11" s="1"/>
  <c r="E18" i="11"/>
  <c r="E58" i="11" s="1"/>
  <c r="D18" i="11"/>
  <c r="D58" i="11" s="1"/>
  <c r="C18" i="11"/>
  <c r="C58" i="11" s="1"/>
  <c r="G17" i="11"/>
  <c r="G16" i="11"/>
  <c r="G15" i="11"/>
  <c r="G14" i="11"/>
  <c r="G13" i="11"/>
  <c r="G12" i="11"/>
  <c r="G11" i="11"/>
  <c r="G10" i="11"/>
  <c r="G9" i="11"/>
  <c r="G8" i="11"/>
  <c r="G7" i="11"/>
  <c r="G6" i="11"/>
  <c r="E4" i="11"/>
  <c r="D4" i="11"/>
  <c r="C4" i="11"/>
  <c r="A2" i="11"/>
  <c r="I57" i="9"/>
  <c r="H57" i="9"/>
  <c r="F57" i="9"/>
  <c r="E57" i="9"/>
  <c r="D57" i="9"/>
  <c r="C57" i="9"/>
  <c r="I50" i="9"/>
  <c r="H50" i="9"/>
  <c r="F50" i="9"/>
  <c r="E50" i="9"/>
  <c r="D50" i="9"/>
  <c r="C50" i="9"/>
  <c r="I42" i="9"/>
  <c r="G42" i="9" s="1"/>
  <c r="H42" i="9"/>
  <c r="F42" i="9"/>
  <c r="E42" i="9"/>
  <c r="D42" i="9"/>
  <c r="C42" i="9"/>
  <c r="G41" i="9"/>
  <c r="I40" i="9"/>
  <c r="G40" i="9" s="1"/>
  <c r="H40" i="9"/>
  <c r="F40" i="9"/>
  <c r="E40" i="9"/>
  <c r="D40" i="9"/>
  <c r="C40" i="9"/>
  <c r="G39" i="9"/>
  <c r="I38" i="9"/>
  <c r="G38" i="9" s="1"/>
  <c r="H38" i="9"/>
  <c r="F38" i="9"/>
  <c r="E38" i="9"/>
  <c r="D38" i="9"/>
  <c r="C38" i="9"/>
  <c r="G26" i="9"/>
  <c r="G19" i="9"/>
  <c r="I18" i="9"/>
  <c r="I58" i="9" s="1"/>
  <c r="H18" i="9"/>
  <c r="H58" i="9" s="1"/>
  <c r="F18" i="9"/>
  <c r="G18" i="9" s="1"/>
  <c r="E18" i="9"/>
  <c r="E58" i="9" s="1"/>
  <c r="D18" i="9"/>
  <c r="D58" i="9" s="1"/>
  <c r="C18" i="9"/>
  <c r="C58" i="9" s="1"/>
  <c r="G17" i="9"/>
  <c r="G14" i="9"/>
  <c r="G12" i="9"/>
  <c r="G11" i="9"/>
  <c r="G10" i="9"/>
  <c r="G6" i="9"/>
  <c r="E4" i="9"/>
  <c r="D4" i="9"/>
  <c r="C4" i="9"/>
  <c r="A2" i="9"/>
  <c r="I57" i="8"/>
  <c r="H57" i="8"/>
  <c r="F57" i="8"/>
  <c r="E57" i="8"/>
  <c r="D57" i="8"/>
  <c r="C57" i="8"/>
  <c r="I50" i="8"/>
  <c r="H50" i="8"/>
  <c r="F50" i="8"/>
  <c r="E50" i="8"/>
  <c r="D50" i="8"/>
  <c r="C50" i="8"/>
  <c r="I42" i="8"/>
  <c r="H42" i="8"/>
  <c r="G42" i="8"/>
  <c r="F42" i="8"/>
  <c r="E42" i="8"/>
  <c r="D42" i="8"/>
  <c r="C42" i="8"/>
  <c r="G41" i="8"/>
  <c r="I40" i="8"/>
  <c r="H40" i="8"/>
  <c r="F40" i="8"/>
  <c r="E40" i="8"/>
  <c r="D40" i="8"/>
  <c r="C40" i="8"/>
  <c r="I38" i="8"/>
  <c r="H38" i="8"/>
  <c r="G38" i="8"/>
  <c r="F38" i="8"/>
  <c r="E38" i="8"/>
  <c r="D38" i="8"/>
  <c r="C38" i="8"/>
  <c r="G25" i="8"/>
  <c r="G24" i="8"/>
  <c r="G19" i="8"/>
  <c r="I18" i="8"/>
  <c r="I58" i="8" s="1"/>
  <c r="H18" i="8"/>
  <c r="H58" i="8" s="1"/>
  <c r="F18" i="8"/>
  <c r="F58" i="8" s="1"/>
  <c r="E18" i="8"/>
  <c r="E58" i="8" s="1"/>
  <c r="D18" i="8"/>
  <c r="D58" i="8" s="1"/>
  <c r="C18" i="8"/>
  <c r="C58" i="8" s="1"/>
  <c r="G17" i="8"/>
  <c r="G14" i="8"/>
  <c r="G12" i="8"/>
  <c r="G11" i="8"/>
  <c r="G10" i="8"/>
  <c r="G6" i="8"/>
  <c r="E4" i="8"/>
  <c r="D4" i="8"/>
  <c r="C4" i="8"/>
  <c r="A2" i="8"/>
  <c r="I57" i="7"/>
  <c r="H57" i="7"/>
  <c r="F57" i="7"/>
  <c r="E57" i="7"/>
  <c r="D57" i="7"/>
  <c r="C57" i="7"/>
  <c r="I50" i="7"/>
  <c r="H50" i="7"/>
  <c r="F50" i="7"/>
  <c r="E50" i="7"/>
  <c r="D50" i="7"/>
  <c r="C50" i="7"/>
  <c r="I42" i="7"/>
  <c r="H42" i="7"/>
  <c r="F42" i="7"/>
  <c r="G42" i="7" s="1"/>
  <c r="E42" i="7"/>
  <c r="D42" i="7"/>
  <c r="C42" i="7"/>
  <c r="G41" i="7"/>
  <c r="I40" i="7"/>
  <c r="H40" i="7"/>
  <c r="F40" i="7"/>
  <c r="G40" i="7" s="1"/>
  <c r="E40" i="7"/>
  <c r="D40" i="7"/>
  <c r="C40" i="7"/>
  <c r="G39" i="7"/>
  <c r="I38" i="7"/>
  <c r="H38" i="7"/>
  <c r="F38" i="7"/>
  <c r="G38" i="7" s="1"/>
  <c r="E38" i="7"/>
  <c r="D38" i="7"/>
  <c r="C38" i="7"/>
  <c r="G30" i="7"/>
  <c r="G26" i="7"/>
  <c r="G25" i="7"/>
  <c r="G23" i="7"/>
  <c r="G19" i="7"/>
  <c r="I18" i="7"/>
  <c r="G18" i="7" s="1"/>
  <c r="H18" i="7"/>
  <c r="H58" i="7" s="1"/>
  <c r="F18" i="7"/>
  <c r="F58" i="7" s="1"/>
  <c r="E18" i="7"/>
  <c r="E58" i="7" s="1"/>
  <c r="D18" i="7"/>
  <c r="D58" i="7" s="1"/>
  <c r="C18" i="7"/>
  <c r="C58" i="7" s="1"/>
  <c r="G17" i="7"/>
  <c r="G16" i="7"/>
  <c r="G15" i="7"/>
  <c r="G14" i="7"/>
  <c r="G13" i="7"/>
  <c r="G12" i="7"/>
  <c r="G11" i="7"/>
  <c r="G10" i="7"/>
  <c r="G9" i="7"/>
  <c r="G8" i="7"/>
  <c r="G7" i="7"/>
  <c r="G6" i="7"/>
  <c r="E4" i="7"/>
  <c r="D4" i="7"/>
  <c r="C4" i="7"/>
  <c r="A2" i="7"/>
  <c r="I57" i="4"/>
  <c r="H57" i="4"/>
  <c r="F57" i="4"/>
  <c r="E57" i="4"/>
  <c r="D57" i="4"/>
  <c r="C57" i="4"/>
  <c r="I50" i="4"/>
  <c r="H50" i="4"/>
  <c r="F50" i="4"/>
  <c r="E50" i="4"/>
  <c r="D50" i="4"/>
  <c r="C50" i="4"/>
  <c r="I42" i="4"/>
  <c r="H42" i="4"/>
  <c r="F42" i="4"/>
  <c r="G42" i="4" s="1"/>
  <c r="E42" i="4"/>
  <c r="D42" i="4"/>
  <c r="C42" i="4"/>
  <c r="G41" i="4"/>
  <c r="I40" i="4"/>
  <c r="H40" i="4"/>
  <c r="F40" i="4"/>
  <c r="G40" i="4" s="1"/>
  <c r="E40" i="4"/>
  <c r="D40" i="4"/>
  <c r="C40" i="4"/>
  <c r="G39" i="4"/>
  <c r="I38" i="4"/>
  <c r="H38" i="4"/>
  <c r="F38" i="4"/>
  <c r="G38" i="4" s="1"/>
  <c r="E38" i="4"/>
  <c r="D38" i="4"/>
  <c r="C38" i="4"/>
  <c r="G26" i="4"/>
  <c r="G25" i="4"/>
  <c r="G19" i="4"/>
  <c r="I18" i="4"/>
  <c r="I58" i="4" s="1"/>
  <c r="H18" i="4"/>
  <c r="H58" i="4" s="1"/>
  <c r="G18" i="4"/>
  <c r="F18" i="4"/>
  <c r="F58" i="4" s="1"/>
  <c r="G58" i="4" s="1"/>
  <c r="E18" i="4"/>
  <c r="E58" i="4" s="1"/>
  <c r="D18" i="4"/>
  <c r="D58" i="4" s="1"/>
  <c r="C18" i="4"/>
  <c r="C58" i="4" s="1"/>
  <c r="G17" i="4"/>
  <c r="G16" i="4"/>
  <c r="G15" i="4"/>
  <c r="G14" i="4"/>
  <c r="G12" i="4"/>
  <c r="G11" i="4"/>
  <c r="G10" i="4"/>
  <c r="G9" i="4"/>
  <c r="G8" i="4"/>
  <c r="G7" i="4"/>
  <c r="G6" i="4"/>
  <c r="E4" i="4"/>
  <c r="D4" i="4"/>
  <c r="C4" i="4"/>
  <c r="A2" i="4"/>
  <c r="I57" i="6"/>
  <c r="H57" i="6"/>
  <c r="F57" i="6"/>
  <c r="E57" i="6"/>
  <c r="D57" i="6"/>
  <c r="C57" i="6"/>
  <c r="I50" i="6"/>
  <c r="H50" i="6"/>
  <c r="F50" i="6"/>
  <c r="E50" i="6"/>
  <c r="D50" i="6"/>
  <c r="C50" i="6"/>
  <c r="I42" i="6"/>
  <c r="G42" i="6" s="1"/>
  <c r="H42" i="6"/>
  <c r="F42" i="6"/>
  <c r="E42" i="6"/>
  <c r="D42" i="6"/>
  <c r="C42" i="6"/>
  <c r="G41" i="6"/>
  <c r="I40" i="6"/>
  <c r="H40" i="6"/>
  <c r="F40" i="6"/>
  <c r="E40" i="6"/>
  <c r="D40" i="6"/>
  <c r="C40" i="6"/>
  <c r="I38" i="6"/>
  <c r="G38" i="6" s="1"/>
  <c r="H38" i="6"/>
  <c r="F38" i="6"/>
  <c r="E38" i="6"/>
  <c r="D38" i="6"/>
  <c r="C38" i="6"/>
  <c r="G30" i="6"/>
  <c r="G29" i="6"/>
  <c r="G26" i="6"/>
  <c r="G25" i="6"/>
  <c r="G24" i="6"/>
  <c r="G19" i="6"/>
  <c r="I18" i="6"/>
  <c r="I58" i="6" s="1"/>
  <c r="H18" i="6"/>
  <c r="H58" i="6" s="1"/>
  <c r="F18" i="6"/>
  <c r="F58" i="6" s="1"/>
  <c r="G58" i="6" s="1"/>
  <c r="E18" i="6"/>
  <c r="E58" i="6" s="1"/>
  <c r="D18" i="6"/>
  <c r="D58" i="6" s="1"/>
  <c r="C18" i="6"/>
  <c r="C58" i="6" s="1"/>
  <c r="G17" i="6"/>
  <c r="G16" i="6"/>
  <c r="G15" i="6"/>
  <c r="G14" i="6"/>
  <c r="G12" i="6"/>
  <c r="G11" i="6"/>
  <c r="G10" i="6"/>
  <c r="G9" i="6"/>
  <c r="G8" i="6"/>
  <c r="G7" i="6"/>
  <c r="G6" i="6"/>
  <c r="E58" i="13" l="1"/>
  <c r="G58" i="11"/>
  <c r="G58" i="8"/>
  <c r="F58" i="9"/>
  <c r="G58" i="9" s="1"/>
  <c r="G18" i="6"/>
  <c r="I58" i="7"/>
  <c r="G58" i="7" s="1"/>
  <c r="I58" i="18"/>
  <c r="G58" i="18" s="1"/>
  <c r="G18" i="16"/>
  <c r="I58" i="15"/>
  <c r="G58" i="15" s="1"/>
  <c r="F58" i="19"/>
  <c r="G58" i="19" s="1"/>
  <c r="G18" i="8"/>
  <c r="G18" i="17"/>
</calcChain>
</file>

<file path=xl/sharedStrings.xml><?xml version="1.0" encoding="utf-8"?>
<sst xmlns="http://schemas.openxmlformats.org/spreadsheetml/2006/main" count="835" uniqueCount="112">
  <si>
    <t>TABLE No.11 (I)</t>
  </si>
  <si>
    <t xml:space="preserve">Government Sponsored Scheme wise NPA  </t>
  </si>
  <si>
    <t xml:space="preserve"> DATA FOR THE YEAR ENDED  MARCH 2025</t>
  </si>
  <si>
    <t xml:space="preserve"> (Amt. In crores)</t>
  </si>
  <si>
    <t>SNo.</t>
  </si>
  <si>
    <t>NAME OF THE BANK</t>
  </si>
  <si>
    <t>PMEGP</t>
  </si>
  <si>
    <t>Loan
Outstanding as on
current Quarter End</t>
  </si>
  <si>
    <t xml:space="preserve">TABLE No.11(I) Government Sponsored Scheme wise NPA  </t>
  </si>
  <si>
    <t>As on 31.03.2022</t>
  </si>
  <si>
    <t>As on 31.03.2023</t>
  </si>
  <si>
    <t>As on 31.03.2024</t>
  </si>
  <si>
    <t>UP TO THE QUARTER</t>
  </si>
  <si>
    <t>Gross NPA</t>
  </si>
  <si>
    <t xml:space="preserve"> NPA % Against Total Outstanding of Scheme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</si>
  <si>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</si>
  <si>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</si>
  <si>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</si>
  <si>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</si>
  <si>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</si>
  <si>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</si>
  <si>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</si>
  <si>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</si>
  <si>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</si>
  <si>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</si>
  <si>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</si>
  <si>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</si>
  <si>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</si>
  <si>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</si>
  <si>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</si>
  <si>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</si>
  <si>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</si>
  <si>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</si>
  <si>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</si>
  <si>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</si>
  <si>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</si>
  <si>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</si>
  <si>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</si>
  <si>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</si>
  <si>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</si>
  <si>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</si>
  <si>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</si>
  <si>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</si>
  <si>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</si>
  <si>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</si>
  <si>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</si>
  <si>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</si>
  <si>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</si>
  <si>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</si>
  <si>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</si>
  <si>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</si>
  <si>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</si>
  <si>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</si>
  <si>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</si>
  <si>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</si>
  <si>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</si>
  <si>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</si>
  <si>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</si>
  <si>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</si>
  <si>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</si>
  <si>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</si>
  <si>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</si>
  <si>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</si>
  <si>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</si>
  <si>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</si>
  <si>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</si>
  <si>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</si>
  <si>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</si>
  <si>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</si>
  <si>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</si>
  <si>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(J)</t>
  </si>
  <si>
    <t xml:space="preserve">TABLE No.11(J) Government Sponsored Scheme wise NPA  </t>
  </si>
  <si>
    <t xml:space="preserve">    NRLM</t>
  </si>
  <si>
    <t>(Rs. In crores)</t>
  </si>
  <si>
    <t>TABLE No.11 (K)</t>
  </si>
  <si>
    <t xml:space="preserve">TABLE No.11(K) Government Sponsored Scheme wise NPA  </t>
  </si>
  <si>
    <t xml:space="preserve">  NULM</t>
  </si>
  <si>
    <t>NPA % Against Total Outstanding of Scheme</t>
  </si>
  <si>
    <t>TABLE No.11 (L)</t>
  </si>
  <si>
    <t xml:space="preserve">TABLE No.11(L) Government Sponsored Scheme wise NPA  </t>
  </si>
  <si>
    <t>AADIVASI SWAROJAGAAR YOJANA</t>
  </si>
  <si>
    <t xml:space="preserve"> (Rs. In crores)</t>
  </si>
  <si>
    <t>TABLE No.11 (M)</t>
  </si>
  <si>
    <t>Government Sponsored Scheme wise NPA</t>
  </si>
  <si>
    <t xml:space="preserve">TABLE No.11(M) Government Sponsored Scheme wise NPA  </t>
  </si>
  <si>
    <t>ANTYODAYA SWAROJAGAR YOJANA</t>
  </si>
  <si>
    <t>TABLE No.11 (N)</t>
  </si>
  <si>
    <t xml:space="preserve">BANK SCHEME WISE NPA  </t>
  </si>
  <si>
    <t xml:space="preserve">TABLE No.11(N) Government Sponsored Scheme wise NPA  </t>
  </si>
  <si>
    <t xml:space="preserve">Total of NPA in GSS </t>
  </si>
  <si>
    <t>TABLE No.11 (O-1)</t>
  </si>
  <si>
    <t xml:space="preserve">Government Sponsored Scheme wise NPA </t>
  </si>
  <si>
    <t xml:space="preserve">TABLE No.11(O-1) Government Sponsored Scheme wise NPA  </t>
  </si>
  <si>
    <t xml:space="preserve">  Shishu</t>
  </si>
  <si>
    <t>TABLE No.11 (O-2)</t>
  </si>
  <si>
    <t xml:space="preserve">TABLE No.11(O-2) Government Sponsored Scheme wise NPA  </t>
  </si>
  <si>
    <t xml:space="preserve"> Kishor</t>
  </si>
  <si>
    <t>TABLE No.11 (O-3)</t>
  </si>
  <si>
    <t xml:space="preserve">TABLE No.11(O-3) Government Sponsored Scheme wise NPA  </t>
  </si>
  <si>
    <t xml:space="preserve"> Tarun</t>
  </si>
  <si>
    <t>TABLE No.11 (O)</t>
  </si>
  <si>
    <t xml:space="preserve">TABLE No.11(O) Government Sponsored Scheme wise NPA  </t>
  </si>
  <si>
    <t xml:space="preserve">   MUDRA YOJANA</t>
  </si>
  <si>
    <t>TABLE No.11 (P)</t>
  </si>
  <si>
    <t xml:space="preserve">TABLE No.11(P) Government Sponsored Scheme wise NPA  </t>
  </si>
  <si>
    <t xml:space="preserve">    Stand up india Scheme</t>
  </si>
  <si>
    <t>TABLE No.11 (Q)</t>
  </si>
  <si>
    <t xml:space="preserve">TABLE No.11(Q) Government Sponsored Scheme wise NPA  </t>
  </si>
  <si>
    <t xml:space="preserve">  PM SVANidhi NPA</t>
  </si>
  <si>
    <t>Loan Outstanding as on
current Quarter End</t>
  </si>
  <si>
    <t>(Amount In crores)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</si>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</sst>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/>
    <xf numFmtId="0" fontId="5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2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2" fillId="0" borderId="1" xfId="1" applyFont="1" applyBorder="1"/>
    <xf numFmtId="0" fontId="5" fillId="0" borderId="1" xfId="1" applyFont="1" applyBorder="1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horizontal="center" vertical="top" wrapText="1"/>
    </xf>
    <xf numFmtId="1" fontId="5" fillId="0" borderId="1" xfId="1" applyNumberFormat="1" applyFont="1" applyBorder="1" applyAlignment="1">
      <alignment horizontal="center"/>
    </xf>
    <xf numFmtId="1" fontId="1" fillId="0" borderId="0" xfId="1" applyNumberFormat="1"/>
    <xf numFmtId="1" fontId="1" fillId="0" borderId="0" xfId="1" applyNumberFormat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/>
    </xf>
    <xf numFmtId="0" fontId="6" fillId="0" borderId="1" xfId="1" applyFont="1" applyBorder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" fillId="0" borderId="5" xfId="1" applyBorder="1"/>
    <xf numFmtId="0" fontId="1" fillId="0" borderId="5" xfId="1" applyBorder="1" applyAlignment="1">
      <alignment horizontal="left"/>
    </xf>
    <xf numFmtId="2" fontId="1" fillId="0" borderId="5" xfId="1" applyNumberFormat="1" applyBorder="1"/>
    <xf numFmtId="2" fontId="5" fillId="0" borderId="5" xfId="1" applyNumberFormat="1" applyFont="1" applyBorder="1"/>
    <xf numFmtId="2" fontId="1" fillId="2" borderId="5" xfId="1" applyNumberFormat="1" applyFill="1" applyBorder="1"/>
    <xf numFmtId="2" fontId="5" fillId="2" borderId="5" xfId="1" applyNumberFormat="1" applyFont="1" applyFill="1" applyBorder="1"/>
    <xf numFmtId="1" fontId="1" fillId="0" borderId="5" xfId="1" applyNumberFormat="1" applyBorder="1"/>
    <xf numFmtId="1" fontId="5" fillId="0" borderId="5" xfId="1" applyNumberFormat="1" applyFont="1" applyBorder="1"/>
    <xf numFmtId="2" fontId="5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textRotation="180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2" fontId="5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3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/>
    </xf>
    <xf numFmtId="0" fontId="5" fillId="0" borderId="5" xfId="1" applyFont="1" applyBorder="1"/>
    <xf numFmtId="2" fontId="6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2" fontId="11" fillId="0" borderId="5" xfId="1" applyNumberFormat="1" applyFont="1" applyBorder="1"/>
    <xf numFmtId="2" fontId="11" fillId="2" borderId="5" xfId="1" applyNumberFormat="1" applyFont="1" applyFill="1" applyBorder="1"/>
    <xf numFmtId="1" fontId="11" fillId="0" borderId="5" xfId="1" applyNumberFormat="1" applyFont="1" applyBorder="1"/>
    <xf numFmtId="2" fontId="6" fillId="0" borderId="5" xfId="1" applyNumberFormat="1" applyFont="1" applyBorder="1"/>
    <xf numFmtId="2" fontId="6" fillId="2" borderId="5" xfId="1" applyNumberFormat="1" applyFont="1" applyFill="1" applyBorder="1"/>
    <xf numFmtId="1" fontId="6" fillId="0" borderId="5" xfId="1" applyNumberFormat="1" applyFont="1" applyBorder="1"/>
    <xf numFmtId="2" fontId="3" fillId="0" borderId="1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2" fillId="0" borderId="1" xfId="1" applyFont="1" applyBorder="1" applyAlignment="1">
      <alignment vertical="center"/>
    </xf>
    <xf numFmtId="2" fontId="8" fillId="0" borderId="2" xfId="1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2" fillId="0" borderId="1" xfId="1" applyFont="1" applyBorder="1" applyAlignment="1">
      <alignment horizontal="left" vertical="center"/>
    </xf>
    <xf numFmtId="2" fontId="8" fillId="0" borderId="1" xfId="1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2" fontId="14" fillId="0" borderId="5" xfId="1" applyNumberFormat="1" applyFont="1" applyBorder="1"/>
    <xf numFmtId="2" fontId="14" fillId="2" borderId="5" xfId="1" applyNumberFormat="1" applyFont="1" applyFill="1" applyBorder="1"/>
    <xf numFmtId="1" fontId="14" fillId="0" borderId="5" xfId="1" applyNumberFormat="1" applyFont="1" applyBorder="1"/>
    <xf numFmtId="2" fontId="3" fillId="0" borderId="5" xfId="1" applyNumberFormat="1" applyFont="1" applyBorder="1"/>
    <xf numFmtId="2" fontId="3" fillId="2" borderId="5" xfId="1" applyNumberFormat="1" applyFont="1" applyFill="1" applyBorder="1"/>
    <xf numFmtId="1" fontId="3" fillId="0" borderId="5" xfId="1" applyNumberFormat="1" applyFont="1" applyBorder="1"/>
    <xf numFmtId="2" fontId="8" fillId="0" borderId="1" xfId="1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6" fillId="0" borderId="1" xfId="1" applyFont="1" applyBorder="1" applyAlignment="1">
      <alignment vertical="center"/>
    </xf>
    <xf numFmtId="0" fontId="14" fillId="0" borderId="5" xfId="1" applyFont="1" applyBorder="1"/>
    <xf numFmtId="0" fontId="3" fillId="0" borderId="5" xfId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view="pageBreakPreview" zoomScaleNormal="100" zoomScaleSheetLayoutView="100" workbookViewId="0">
      <selection activeCell="L7" sqref="L7"/>
    </sheetView>
  </sheetViews>
  <sheetFormatPr defaultColWidth="9.140625" defaultRowHeight="12.75" x14ac:dyDescent="0.2"/>
  <cols>
    <col min="1" max="1" width="5.7109375" style="3" customWidth="1"/>
    <col min="2" max="2" width="28.85546875" style="3" customWidth="1"/>
    <col min="3" max="3" width="17.42578125" style="8" customWidth="1"/>
    <col min="4" max="4" width="17" style="8" customWidth="1"/>
    <col min="5" max="5" width="16.5703125" style="8" customWidth="1"/>
    <col min="6" max="6" width="11.85546875" style="9" customWidth="1"/>
    <col min="7" max="7" width="21.85546875" style="8" customWidth="1"/>
    <col min="8" max="8" width="12.7109375" style="34" customWidth="1"/>
    <col min="9" max="9" width="12.7109375" style="8" customWidth="1"/>
    <col min="10" max="10" width="9.7109375" style="1" customWidth="1"/>
    <col min="11" max="203" width="9.140625" style="1" customWidth="1"/>
    <col min="204" max="205" width="9.140625" style="3" customWidth="1"/>
    <col min="206" max="16384" width="9.140625" style="3"/>
  </cols>
  <sheetData>
    <row r="1" spans="1:253" s="2" customFormat="1" ht="19.5" customHeight="1" x14ac:dyDescent="0.25">
      <c r="A1" s="85" t="s">
        <v>0</v>
      </c>
      <c r="B1" s="25"/>
      <c r="C1" s="82" t="s">
        <v>1</v>
      </c>
      <c r="D1" s="83"/>
      <c r="E1" s="83"/>
      <c r="F1" s="83"/>
      <c r="G1" s="83"/>
      <c r="H1" s="84"/>
      <c r="I1" s="84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</row>
    <row r="2" spans="1:253" s="5" customFormat="1" ht="15.95" customHeight="1" x14ac:dyDescent="0.25">
      <c r="A2" s="66" t="s">
        <v>2</v>
      </c>
      <c r="B2" s="66"/>
      <c r="C2" s="66"/>
      <c r="D2" s="66"/>
      <c r="E2" s="66"/>
      <c r="F2" s="26"/>
      <c r="G2" s="26"/>
      <c r="H2" s="67" t="s">
        <v>3</v>
      </c>
      <c r="I2" s="6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8" t="s">
        <v>4</v>
      </c>
      <c r="B3" s="69" t="s">
        <v>5</v>
      </c>
      <c r="C3" s="70" t="s">
        <v>6</v>
      </c>
      <c r="D3" s="70"/>
      <c r="E3" s="70"/>
      <c r="F3" s="70"/>
      <c r="G3" s="70"/>
      <c r="H3" s="61" t="s">
        <v>109</v>
      </c>
      <c r="I3" s="62"/>
      <c r="J3" s="57" t="s">
        <v>8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16.5" customHeight="1" x14ac:dyDescent="0.25">
      <c r="A4" s="68"/>
      <c r="B4" s="69"/>
      <c r="C4" s="43" t="s">
        <v>9</v>
      </c>
      <c r="D4" s="43" t="s">
        <v>10</v>
      </c>
      <c r="E4" s="43" t="s">
        <v>11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33" customHeight="1" x14ac:dyDescent="0.25">
      <c r="A5" s="29"/>
      <c r="B5" s="30"/>
      <c r="C5" s="45" t="s">
        <v>13</v>
      </c>
      <c r="D5" s="45" t="s">
        <v>13</v>
      </c>
      <c r="E5" s="45" t="s">
        <v>13</v>
      </c>
      <c r="F5" s="45" t="s">
        <v>13</v>
      </c>
      <c r="G5" s="45" t="s">
        <v>14</v>
      </c>
      <c r="H5" s="47" t="s">
        <v>15</v>
      </c>
      <c r="I5" s="46" t="s">
        <v>16</v>
      </c>
      <c r="J5" s="57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ht="14.25" x14ac:dyDescent="0.2">
      <c r="A6" s="48">
        <v>1</v>
      </c>
      <c r="B6" s="49" t="s">
        <v>17</v>
      </c>
      <c r="C6" s="76">
        <v>5.04</v>
      </c>
      <c r="D6" s="76">
        <v>7.02</v>
      </c>
      <c r="E6" s="76">
        <v>7.85</v>
      </c>
      <c r="F6" s="77">
        <v>10.49</v>
      </c>
      <c r="G6" s="76">
        <f t="shared" ref="G6:G37" si="0">(F6/I6)*100</f>
        <v>8.9650457225878117</v>
      </c>
      <c r="H6" s="78">
        <v>2757</v>
      </c>
      <c r="I6" s="76">
        <v>117.01</v>
      </c>
      <c r="J6" s="58"/>
    </row>
    <row r="7" spans="1:253" s="1" customFormat="1" ht="14.25" x14ac:dyDescent="0.2">
      <c r="A7" s="48">
        <v>2</v>
      </c>
      <c r="B7" s="49" t="s">
        <v>18</v>
      </c>
      <c r="C7" s="76">
        <v>7.01</v>
      </c>
      <c r="D7" s="76">
        <v>8.5299999999999994</v>
      </c>
      <c r="E7" s="76">
        <v>8.76</v>
      </c>
      <c r="F7" s="77">
        <v>9.07</v>
      </c>
      <c r="G7" s="76">
        <f t="shared" si="0"/>
        <v>14.3308579554432</v>
      </c>
      <c r="H7" s="78">
        <v>1810</v>
      </c>
      <c r="I7" s="76">
        <v>63.29</v>
      </c>
      <c r="J7" s="58"/>
    </row>
    <row r="8" spans="1:253" s="1" customFormat="1" ht="14.25" x14ac:dyDescent="0.2">
      <c r="A8" s="48">
        <v>3</v>
      </c>
      <c r="B8" s="49" t="s">
        <v>19</v>
      </c>
      <c r="C8" s="76">
        <v>0.32</v>
      </c>
      <c r="D8" s="76">
        <v>0</v>
      </c>
      <c r="E8" s="76">
        <v>0.49</v>
      </c>
      <c r="F8" s="77">
        <v>0</v>
      </c>
      <c r="G8" s="76">
        <f t="shared" si="0"/>
        <v>0</v>
      </c>
      <c r="H8" s="78">
        <v>45</v>
      </c>
      <c r="I8" s="76">
        <v>3.54</v>
      </c>
      <c r="J8" s="58"/>
    </row>
    <row r="9" spans="1:253" s="1" customFormat="1" ht="14.25" x14ac:dyDescent="0.2">
      <c r="A9" s="48">
        <v>4</v>
      </c>
      <c r="B9" s="49" t="s">
        <v>20</v>
      </c>
      <c r="C9" s="76">
        <v>3.51</v>
      </c>
      <c r="D9" s="76">
        <v>3.81</v>
      </c>
      <c r="E9" s="76">
        <v>4.8099999999999996</v>
      </c>
      <c r="F9" s="77">
        <v>7.96</v>
      </c>
      <c r="G9" s="76">
        <f t="shared" si="0"/>
        <v>17.37232649498036</v>
      </c>
      <c r="H9" s="78">
        <v>1427</v>
      </c>
      <c r="I9" s="76">
        <v>45.82</v>
      </c>
      <c r="J9" s="58"/>
    </row>
    <row r="10" spans="1:253" s="1" customFormat="1" ht="14.25" x14ac:dyDescent="0.2">
      <c r="A10" s="48">
        <v>5</v>
      </c>
      <c r="B10" s="49" t="s">
        <v>21</v>
      </c>
      <c r="C10" s="76">
        <v>4.96</v>
      </c>
      <c r="D10" s="76">
        <v>0.02</v>
      </c>
      <c r="E10" s="76">
        <v>0.02</v>
      </c>
      <c r="F10" s="77">
        <v>0.02</v>
      </c>
      <c r="G10" s="76">
        <f t="shared" si="0"/>
        <v>50</v>
      </c>
      <c r="H10" s="78">
        <v>30</v>
      </c>
      <c r="I10" s="76">
        <v>0.04</v>
      </c>
      <c r="J10" s="58"/>
    </row>
    <row r="11" spans="1:253" s="1" customFormat="1" ht="14.25" x14ac:dyDescent="0.2">
      <c r="A11" s="48">
        <v>6</v>
      </c>
      <c r="B11" s="49" t="s">
        <v>22</v>
      </c>
      <c r="C11" s="76">
        <v>3.18</v>
      </c>
      <c r="D11" s="76">
        <v>3.84</v>
      </c>
      <c r="E11" s="76">
        <v>4.29</v>
      </c>
      <c r="F11" s="77">
        <v>4.38</v>
      </c>
      <c r="G11" s="76">
        <f t="shared" si="0"/>
        <v>23.637344846195358</v>
      </c>
      <c r="H11" s="78">
        <v>643</v>
      </c>
      <c r="I11" s="76">
        <v>18.53</v>
      </c>
      <c r="J11" s="58"/>
    </row>
    <row r="12" spans="1:253" s="1" customFormat="1" ht="14.25" x14ac:dyDescent="0.2">
      <c r="A12" s="48">
        <v>7</v>
      </c>
      <c r="B12" s="49" t="s">
        <v>23</v>
      </c>
      <c r="C12" s="76">
        <v>0.34</v>
      </c>
      <c r="D12" s="76">
        <v>0.82</v>
      </c>
      <c r="E12" s="76">
        <v>0</v>
      </c>
      <c r="F12" s="77">
        <v>0.56999999999999995</v>
      </c>
      <c r="G12" s="76">
        <f t="shared" si="0"/>
        <v>4.9222797927461137</v>
      </c>
      <c r="H12" s="78">
        <v>182</v>
      </c>
      <c r="I12" s="76">
        <v>11.58</v>
      </c>
      <c r="J12" s="58"/>
    </row>
    <row r="13" spans="1:253" s="1" customFormat="1" ht="14.25" x14ac:dyDescent="0.2">
      <c r="A13" s="48">
        <v>8</v>
      </c>
      <c r="B13" s="49" t="s">
        <v>24</v>
      </c>
      <c r="C13" s="76">
        <v>0.01</v>
      </c>
      <c r="D13" s="76">
        <v>0</v>
      </c>
      <c r="E13" s="76">
        <v>0</v>
      </c>
      <c r="F13" s="77">
        <v>0</v>
      </c>
      <c r="G13" s="77">
        <v>0</v>
      </c>
      <c r="H13" s="78">
        <v>0</v>
      </c>
      <c r="I13" s="76">
        <v>0</v>
      </c>
      <c r="J13" s="58"/>
    </row>
    <row r="14" spans="1:253" s="1" customFormat="1" ht="14.25" x14ac:dyDescent="0.2">
      <c r="A14" s="48">
        <v>9</v>
      </c>
      <c r="B14" s="49" t="s">
        <v>25</v>
      </c>
      <c r="C14" s="76">
        <v>9.4600000000000009</v>
      </c>
      <c r="D14" s="76">
        <v>9.43</v>
      </c>
      <c r="E14" s="76">
        <v>8.74</v>
      </c>
      <c r="F14" s="77">
        <v>9.52</v>
      </c>
      <c r="G14" s="76">
        <f t="shared" si="0"/>
        <v>17.979225684608117</v>
      </c>
      <c r="H14" s="78">
        <v>1642</v>
      </c>
      <c r="I14" s="76">
        <v>52.95</v>
      </c>
      <c r="J14" s="58"/>
    </row>
    <row r="15" spans="1:253" s="1" customFormat="1" ht="14.25" x14ac:dyDescent="0.2">
      <c r="A15" s="48">
        <v>10</v>
      </c>
      <c r="B15" s="49" t="s">
        <v>26</v>
      </c>
      <c r="C15" s="76">
        <v>7.61</v>
      </c>
      <c r="D15" s="76">
        <v>0</v>
      </c>
      <c r="E15" s="76">
        <v>0</v>
      </c>
      <c r="F15" s="77">
        <v>0.01</v>
      </c>
      <c r="G15" s="76">
        <f t="shared" si="0"/>
        <v>50</v>
      </c>
      <c r="H15" s="78">
        <v>4</v>
      </c>
      <c r="I15" s="76">
        <v>0.02</v>
      </c>
      <c r="J15" s="58"/>
    </row>
    <row r="16" spans="1:253" s="1" customFormat="1" ht="14.25" x14ac:dyDescent="0.2">
      <c r="A16" s="48">
        <v>11</v>
      </c>
      <c r="B16" s="49" t="s">
        <v>27</v>
      </c>
      <c r="C16" s="76">
        <v>1.93</v>
      </c>
      <c r="D16" s="76">
        <v>2.0299999999999998</v>
      </c>
      <c r="E16" s="76">
        <v>2.36</v>
      </c>
      <c r="F16" s="77">
        <v>2.58</v>
      </c>
      <c r="G16" s="76">
        <f t="shared" si="0"/>
        <v>14.609286523216308</v>
      </c>
      <c r="H16" s="78">
        <v>819</v>
      </c>
      <c r="I16" s="76">
        <v>17.66</v>
      </c>
      <c r="J16" s="58"/>
    </row>
    <row r="17" spans="1:10" s="1" customFormat="1" ht="14.25" x14ac:dyDescent="0.2">
      <c r="A17" s="48">
        <v>12</v>
      </c>
      <c r="B17" s="49" t="s">
        <v>28</v>
      </c>
      <c r="C17" s="76">
        <v>6.61</v>
      </c>
      <c r="D17" s="76">
        <v>2.67</v>
      </c>
      <c r="E17" s="76">
        <v>2.62</v>
      </c>
      <c r="F17" s="77">
        <v>4.38</v>
      </c>
      <c r="G17" s="76">
        <f t="shared" si="0"/>
        <v>12.244897959183671</v>
      </c>
      <c r="H17" s="78">
        <v>784</v>
      </c>
      <c r="I17" s="76">
        <v>35.770000000000003</v>
      </c>
      <c r="J17" s="58"/>
    </row>
    <row r="18" spans="1:10" s="4" customFormat="1" ht="15" x14ac:dyDescent="0.25">
      <c r="A18" s="71" t="s">
        <v>29</v>
      </c>
      <c r="B18" s="72"/>
      <c r="C18" s="79">
        <f>SUM(C6:C17)</f>
        <v>49.98</v>
      </c>
      <c r="D18" s="79">
        <f>SUM(D6:D17)</f>
        <v>38.17</v>
      </c>
      <c r="E18" s="79">
        <f>SUM(E6:E17)</f>
        <v>39.939999999999991</v>
      </c>
      <c r="F18" s="80">
        <f>SUM(F6:F17)</f>
        <v>48.980000000000004</v>
      </c>
      <c r="G18" s="79">
        <f t="shared" si="0"/>
        <v>13.374839572922642</v>
      </c>
      <c r="H18" s="81">
        <f>SUM(H6:H17)</f>
        <v>10143</v>
      </c>
      <c r="I18" s="79">
        <f>SUM(I6:I17)</f>
        <v>366.21</v>
      </c>
      <c r="J18" s="59"/>
    </row>
    <row r="19" spans="1:10" s="1" customFormat="1" ht="14.25" x14ac:dyDescent="0.2">
      <c r="A19" s="48">
        <v>13</v>
      </c>
      <c r="B19" s="49" t="s">
        <v>30</v>
      </c>
      <c r="C19" s="76">
        <v>0</v>
      </c>
      <c r="D19" s="76">
        <v>0</v>
      </c>
      <c r="E19" s="76">
        <v>0.15</v>
      </c>
      <c r="F19" s="77">
        <v>0.28000000000000003</v>
      </c>
      <c r="G19" s="76">
        <f t="shared" si="0"/>
        <v>17.391304347826086</v>
      </c>
      <c r="H19" s="78">
        <v>75</v>
      </c>
      <c r="I19" s="76">
        <v>1.61</v>
      </c>
      <c r="J19" s="58"/>
    </row>
    <row r="20" spans="1:10" s="1" customFormat="1" ht="14.25" x14ac:dyDescent="0.2">
      <c r="A20" s="48">
        <v>14</v>
      </c>
      <c r="B20" s="49" t="s">
        <v>31</v>
      </c>
      <c r="C20" s="76">
        <v>0</v>
      </c>
      <c r="D20" s="76">
        <v>0</v>
      </c>
      <c r="E20" s="76">
        <v>0</v>
      </c>
      <c r="F20" s="77">
        <v>0</v>
      </c>
      <c r="G20" s="77">
        <v>0</v>
      </c>
      <c r="H20" s="78">
        <v>0</v>
      </c>
      <c r="I20" s="76">
        <v>0</v>
      </c>
      <c r="J20" s="58"/>
    </row>
    <row r="21" spans="1:10" s="1" customFormat="1" ht="14.25" x14ac:dyDescent="0.2">
      <c r="A21" s="48">
        <v>15</v>
      </c>
      <c r="B21" s="49" t="s">
        <v>32</v>
      </c>
      <c r="C21" s="76">
        <v>0</v>
      </c>
      <c r="D21" s="76">
        <v>0</v>
      </c>
      <c r="E21" s="76">
        <v>0</v>
      </c>
      <c r="F21" s="77">
        <v>0</v>
      </c>
      <c r="G21" s="77">
        <v>0</v>
      </c>
      <c r="H21" s="78">
        <v>0</v>
      </c>
      <c r="I21" s="76">
        <v>0</v>
      </c>
      <c r="J21" s="58"/>
    </row>
    <row r="22" spans="1:10" s="1" customFormat="1" ht="14.25" x14ac:dyDescent="0.2">
      <c r="A22" s="48">
        <v>16</v>
      </c>
      <c r="B22" s="49" t="s">
        <v>33</v>
      </c>
      <c r="C22" s="76">
        <v>0</v>
      </c>
      <c r="D22" s="76">
        <v>0</v>
      </c>
      <c r="E22" s="76">
        <v>0</v>
      </c>
      <c r="F22" s="77">
        <v>0</v>
      </c>
      <c r="G22" s="77">
        <v>0</v>
      </c>
      <c r="H22" s="78">
        <v>0</v>
      </c>
      <c r="I22" s="76">
        <v>0</v>
      </c>
      <c r="J22" s="58"/>
    </row>
    <row r="23" spans="1:10" s="1" customFormat="1" ht="14.25" x14ac:dyDescent="0.2">
      <c r="A23" s="48">
        <v>17</v>
      </c>
      <c r="B23" s="49" t="s">
        <v>34</v>
      </c>
      <c r="C23" s="76">
        <v>0</v>
      </c>
      <c r="D23" s="76">
        <v>0</v>
      </c>
      <c r="E23" s="76">
        <v>0</v>
      </c>
      <c r="F23" s="77">
        <v>0</v>
      </c>
      <c r="G23" s="77">
        <v>0</v>
      </c>
      <c r="H23" s="78">
        <v>0</v>
      </c>
      <c r="I23" s="76">
        <v>0</v>
      </c>
      <c r="J23" s="58"/>
    </row>
    <row r="24" spans="1:10" s="1" customFormat="1" ht="14.25" x14ac:dyDescent="0.2">
      <c r="A24" s="48">
        <v>18</v>
      </c>
      <c r="B24" s="49" t="s">
        <v>35</v>
      </c>
      <c r="C24" s="76">
        <v>0</v>
      </c>
      <c r="D24" s="76">
        <v>0</v>
      </c>
      <c r="E24" s="76">
        <v>0.02</v>
      </c>
      <c r="F24" s="77">
        <v>0.02</v>
      </c>
      <c r="G24" s="76">
        <f t="shared" si="0"/>
        <v>1.7699115044247791</v>
      </c>
      <c r="H24" s="78">
        <v>8</v>
      </c>
      <c r="I24" s="76">
        <v>1.1299999999999999</v>
      </c>
      <c r="J24" s="58"/>
    </row>
    <row r="25" spans="1:10" s="1" customFormat="1" ht="14.25" x14ac:dyDescent="0.2">
      <c r="A25" s="48">
        <v>19</v>
      </c>
      <c r="B25" s="49" t="s">
        <v>36</v>
      </c>
      <c r="C25" s="76">
        <v>0.12</v>
      </c>
      <c r="D25" s="76">
        <v>0.02</v>
      </c>
      <c r="E25" s="76">
        <v>0.01</v>
      </c>
      <c r="F25" s="77">
        <v>0.02</v>
      </c>
      <c r="G25" s="76">
        <f t="shared" si="0"/>
        <v>20</v>
      </c>
      <c r="H25" s="78">
        <v>11</v>
      </c>
      <c r="I25" s="76">
        <v>0.1</v>
      </c>
      <c r="J25" s="58"/>
    </row>
    <row r="26" spans="1:10" s="1" customFormat="1" ht="14.25" x14ac:dyDescent="0.2">
      <c r="A26" s="48">
        <v>20</v>
      </c>
      <c r="B26" s="49" t="s">
        <v>37</v>
      </c>
      <c r="C26" s="76">
        <v>1.02</v>
      </c>
      <c r="D26" s="76">
        <v>0.81</v>
      </c>
      <c r="E26" s="76">
        <v>1.51</v>
      </c>
      <c r="F26" s="77">
        <v>2.34</v>
      </c>
      <c r="G26" s="76">
        <f t="shared" si="0"/>
        <v>9.234411996842935</v>
      </c>
      <c r="H26" s="78">
        <v>475</v>
      </c>
      <c r="I26" s="76">
        <v>25.34</v>
      </c>
      <c r="J26" s="58"/>
    </row>
    <row r="27" spans="1:10" s="1" customFormat="1" ht="14.25" x14ac:dyDescent="0.2">
      <c r="A27" s="48">
        <v>21</v>
      </c>
      <c r="B27" s="49" t="s">
        <v>38</v>
      </c>
      <c r="C27" s="76">
        <v>0</v>
      </c>
      <c r="D27" s="76">
        <v>0</v>
      </c>
      <c r="E27" s="76">
        <v>0</v>
      </c>
      <c r="F27" s="77">
        <v>0</v>
      </c>
      <c r="G27" s="77">
        <v>0</v>
      </c>
      <c r="H27" s="78">
        <v>0</v>
      </c>
      <c r="I27" s="76">
        <v>0</v>
      </c>
      <c r="J27" s="58"/>
    </row>
    <row r="28" spans="1:10" s="1" customFormat="1" ht="14.25" x14ac:dyDescent="0.2">
      <c r="A28" s="48">
        <v>22</v>
      </c>
      <c r="B28" s="49" t="s">
        <v>39</v>
      </c>
      <c r="C28" s="76">
        <v>0</v>
      </c>
      <c r="D28" s="76">
        <v>0</v>
      </c>
      <c r="E28" s="76">
        <v>0</v>
      </c>
      <c r="F28" s="77">
        <v>0</v>
      </c>
      <c r="G28" s="77">
        <v>0</v>
      </c>
      <c r="H28" s="78">
        <v>0</v>
      </c>
      <c r="I28" s="76">
        <v>0</v>
      </c>
      <c r="J28" s="58"/>
    </row>
    <row r="29" spans="1:10" s="1" customFormat="1" ht="14.25" x14ac:dyDescent="0.2">
      <c r="A29" s="48">
        <v>23</v>
      </c>
      <c r="B29" s="49" t="s">
        <v>40</v>
      </c>
      <c r="C29" s="76">
        <v>0</v>
      </c>
      <c r="D29" s="76">
        <v>0</v>
      </c>
      <c r="E29" s="76">
        <v>0</v>
      </c>
      <c r="F29" s="77">
        <v>0</v>
      </c>
      <c r="G29" s="76">
        <f t="shared" si="0"/>
        <v>0</v>
      </c>
      <c r="H29" s="78">
        <v>2</v>
      </c>
      <c r="I29" s="76">
        <v>0.08</v>
      </c>
      <c r="J29" s="58"/>
    </row>
    <row r="30" spans="1:10" s="1" customFormat="1" ht="14.25" x14ac:dyDescent="0.2">
      <c r="A30" s="48">
        <v>24</v>
      </c>
      <c r="B30" s="49" t="s">
        <v>41</v>
      </c>
      <c r="C30" s="76">
        <v>0</v>
      </c>
      <c r="D30" s="76">
        <v>0.02</v>
      </c>
      <c r="E30" s="76">
        <v>0</v>
      </c>
      <c r="F30" s="77">
        <v>0.46</v>
      </c>
      <c r="G30" s="76">
        <f t="shared" si="0"/>
        <v>88.461538461538453</v>
      </c>
      <c r="H30" s="78">
        <v>7</v>
      </c>
      <c r="I30" s="76">
        <v>0.52</v>
      </c>
      <c r="J30" s="58"/>
    </row>
    <row r="31" spans="1:10" s="1" customFormat="1" ht="14.25" x14ac:dyDescent="0.2">
      <c r="A31" s="48">
        <v>25</v>
      </c>
      <c r="B31" s="49" t="s">
        <v>42</v>
      </c>
      <c r="C31" s="76">
        <v>0</v>
      </c>
      <c r="D31" s="76">
        <v>0</v>
      </c>
      <c r="E31" s="76">
        <v>0</v>
      </c>
      <c r="F31" s="77">
        <v>0</v>
      </c>
      <c r="G31" s="77">
        <v>0</v>
      </c>
      <c r="H31" s="78">
        <v>0</v>
      </c>
      <c r="I31" s="76">
        <v>0</v>
      </c>
      <c r="J31" s="58"/>
    </row>
    <row r="32" spans="1:10" s="1" customFormat="1" ht="14.25" x14ac:dyDescent="0.2">
      <c r="A32" s="48">
        <v>26</v>
      </c>
      <c r="B32" s="49" t="s">
        <v>43</v>
      </c>
      <c r="C32" s="76">
        <v>0</v>
      </c>
      <c r="D32" s="76">
        <v>0</v>
      </c>
      <c r="E32" s="76">
        <v>0</v>
      </c>
      <c r="F32" s="77">
        <v>0</v>
      </c>
      <c r="G32" s="77">
        <v>0</v>
      </c>
      <c r="H32" s="78">
        <v>0</v>
      </c>
      <c r="I32" s="76">
        <v>0</v>
      </c>
      <c r="J32" s="58"/>
    </row>
    <row r="33" spans="1:10" s="1" customFormat="1" ht="14.25" x14ac:dyDescent="0.2">
      <c r="A33" s="48">
        <v>27</v>
      </c>
      <c r="B33" s="49" t="s">
        <v>44</v>
      </c>
      <c r="C33" s="76">
        <v>0</v>
      </c>
      <c r="D33" s="76">
        <v>0</v>
      </c>
      <c r="E33" s="76">
        <v>0</v>
      </c>
      <c r="F33" s="77">
        <v>0</v>
      </c>
      <c r="G33" s="77">
        <v>0</v>
      </c>
      <c r="H33" s="78">
        <v>0</v>
      </c>
      <c r="I33" s="76">
        <v>0</v>
      </c>
      <c r="J33" s="58"/>
    </row>
    <row r="34" spans="1:10" s="1" customFormat="1" ht="14.25" x14ac:dyDescent="0.2">
      <c r="A34" s="48">
        <v>28</v>
      </c>
      <c r="B34" s="49" t="s">
        <v>45</v>
      </c>
      <c r="C34" s="76">
        <v>0</v>
      </c>
      <c r="D34" s="76">
        <v>0</v>
      </c>
      <c r="E34" s="76">
        <v>0</v>
      </c>
      <c r="F34" s="77">
        <v>0</v>
      </c>
      <c r="G34" s="77">
        <v>0</v>
      </c>
      <c r="H34" s="78">
        <v>0</v>
      </c>
      <c r="I34" s="76">
        <v>0</v>
      </c>
      <c r="J34" s="58"/>
    </row>
    <row r="35" spans="1:10" s="1" customFormat="1" ht="14.25" x14ac:dyDescent="0.2">
      <c r="A35" s="48">
        <v>29</v>
      </c>
      <c r="B35" s="49" t="s">
        <v>46</v>
      </c>
      <c r="C35" s="76">
        <v>0</v>
      </c>
      <c r="D35" s="76">
        <v>0</v>
      </c>
      <c r="E35" s="76">
        <v>0</v>
      </c>
      <c r="F35" s="77">
        <v>0</v>
      </c>
      <c r="G35" s="77">
        <v>0</v>
      </c>
      <c r="H35" s="78">
        <v>0</v>
      </c>
      <c r="I35" s="76">
        <v>0</v>
      </c>
      <c r="J35" s="58"/>
    </row>
    <row r="36" spans="1:10" s="1" customFormat="1" ht="14.25" x14ac:dyDescent="0.2">
      <c r="A36" s="48">
        <v>30</v>
      </c>
      <c r="B36" s="49" t="s">
        <v>47</v>
      </c>
      <c r="C36" s="76">
        <v>0</v>
      </c>
      <c r="D36" s="76">
        <v>0</v>
      </c>
      <c r="E36" s="76">
        <v>0</v>
      </c>
      <c r="F36" s="77">
        <v>0</v>
      </c>
      <c r="G36" s="77">
        <v>0</v>
      </c>
      <c r="H36" s="78">
        <v>0</v>
      </c>
      <c r="I36" s="76">
        <v>0</v>
      </c>
      <c r="J36" s="58"/>
    </row>
    <row r="37" spans="1:10" s="1" customFormat="1" ht="14.25" x14ac:dyDescent="0.2">
      <c r="A37" s="48">
        <v>31</v>
      </c>
      <c r="B37" s="49" t="s">
        <v>48</v>
      </c>
      <c r="C37" s="76">
        <v>0</v>
      </c>
      <c r="D37" s="76">
        <v>0</v>
      </c>
      <c r="E37" s="76">
        <v>0</v>
      </c>
      <c r="F37" s="77">
        <v>0</v>
      </c>
      <c r="G37" s="77">
        <v>0</v>
      </c>
      <c r="H37" s="78">
        <v>0</v>
      </c>
      <c r="I37" s="76">
        <v>0</v>
      </c>
      <c r="J37" s="58"/>
    </row>
    <row r="38" spans="1:10" s="4" customFormat="1" ht="15" x14ac:dyDescent="0.25">
      <c r="A38" s="71" t="s">
        <v>49</v>
      </c>
      <c r="B38" s="72"/>
      <c r="C38" s="79">
        <f>SUM(C19:C37)</f>
        <v>1.1400000000000001</v>
      </c>
      <c r="D38" s="79">
        <f>SUM(D19:D37)</f>
        <v>0.85000000000000009</v>
      </c>
      <c r="E38" s="79">
        <f>SUM(E19:E37)</f>
        <v>1.69</v>
      </c>
      <c r="F38" s="80">
        <f>SUM(F19:F37)</f>
        <v>3.12</v>
      </c>
      <c r="G38" s="79">
        <f t="shared" ref="G38:G58" si="1">(F38/I38)*100</f>
        <v>10.840861709520503</v>
      </c>
      <c r="H38" s="81">
        <f>SUM(H19:H37)</f>
        <v>578</v>
      </c>
      <c r="I38" s="79">
        <f>SUM(I19:I37)</f>
        <v>28.779999999999998</v>
      </c>
      <c r="J38" s="59"/>
    </row>
    <row r="39" spans="1:10" s="1" customFormat="1" ht="14.25" x14ac:dyDescent="0.2">
      <c r="A39" s="48">
        <v>32</v>
      </c>
      <c r="B39" s="49" t="s">
        <v>50</v>
      </c>
      <c r="C39" s="76">
        <v>0</v>
      </c>
      <c r="D39" s="76">
        <v>0</v>
      </c>
      <c r="E39" s="76">
        <v>0</v>
      </c>
      <c r="F39" s="77">
        <v>0</v>
      </c>
      <c r="G39" s="77">
        <v>0</v>
      </c>
      <c r="H39" s="78">
        <v>0</v>
      </c>
      <c r="I39" s="76">
        <v>0</v>
      </c>
      <c r="J39" s="58"/>
    </row>
    <row r="40" spans="1:10" s="4" customFormat="1" ht="15" x14ac:dyDescent="0.25">
      <c r="A40" s="71" t="s">
        <v>51</v>
      </c>
      <c r="B40" s="72"/>
      <c r="C40" s="79">
        <f>SUM(C39:C39)</f>
        <v>0</v>
      </c>
      <c r="D40" s="79">
        <f>SUM(D39:D39)</f>
        <v>0</v>
      </c>
      <c r="E40" s="79">
        <f>SUM(E39:E39)</f>
        <v>0</v>
      </c>
      <c r="F40" s="80">
        <f>SUM(F39:F39)</f>
        <v>0</v>
      </c>
      <c r="G40" s="80">
        <f>SUM(G39:G39)</f>
        <v>0</v>
      </c>
      <c r="H40" s="81">
        <f>SUM(H39:H39)</f>
        <v>0</v>
      </c>
      <c r="I40" s="79">
        <f>SUM(I39:I39)</f>
        <v>0</v>
      </c>
      <c r="J40" s="59"/>
    </row>
    <row r="41" spans="1:10" s="1" customFormat="1" ht="14.25" x14ac:dyDescent="0.2">
      <c r="A41" s="48">
        <v>33</v>
      </c>
      <c r="B41" s="49" t="s">
        <v>52</v>
      </c>
      <c r="C41" s="76">
        <v>2.87</v>
      </c>
      <c r="D41" s="76">
        <v>4.8899999999999997</v>
      </c>
      <c r="E41" s="76">
        <v>6.9</v>
      </c>
      <c r="F41" s="77">
        <v>6.22</v>
      </c>
      <c r="G41" s="76">
        <f t="shared" si="1"/>
        <v>8.1627296587926494</v>
      </c>
      <c r="H41" s="78">
        <v>3351</v>
      </c>
      <c r="I41" s="76">
        <v>76.2</v>
      </c>
      <c r="J41" s="58"/>
    </row>
    <row r="42" spans="1:10" s="4" customFormat="1" ht="15" x14ac:dyDescent="0.25">
      <c r="A42" s="71" t="s">
        <v>53</v>
      </c>
      <c r="B42" s="72"/>
      <c r="C42" s="79">
        <f>SUM(C41:C41)</f>
        <v>2.87</v>
      </c>
      <c r="D42" s="79">
        <f>SUM(D41:D41)</f>
        <v>4.8899999999999997</v>
      </c>
      <c r="E42" s="79">
        <f>SUM(E41:E41)</f>
        <v>6.9</v>
      </c>
      <c r="F42" s="80">
        <f>SUM(F41:F41)</f>
        <v>6.22</v>
      </c>
      <c r="G42" s="79">
        <f t="shared" si="1"/>
        <v>8.1627296587926494</v>
      </c>
      <c r="H42" s="81">
        <f>SUM(H41:H41)</f>
        <v>3351</v>
      </c>
      <c r="I42" s="79">
        <f>SUM(I41:I41)</f>
        <v>76.2</v>
      </c>
      <c r="J42" s="59"/>
    </row>
    <row r="43" spans="1:10" s="1" customFormat="1" ht="14.25" x14ac:dyDescent="0.2">
      <c r="A43" s="48">
        <v>34</v>
      </c>
      <c r="B43" s="49" t="s">
        <v>54</v>
      </c>
      <c r="C43" s="76">
        <v>0</v>
      </c>
      <c r="D43" s="76">
        <v>0</v>
      </c>
      <c r="E43" s="76">
        <v>0</v>
      </c>
      <c r="F43" s="77">
        <v>0</v>
      </c>
      <c r="G43" s="77">
        <v>0</v>
      </c>
      <c r="H43" s="78">
        <v>0</v>
      </c>
      <c r="I43" s="76">
        <v>0</v>
      </c>
      <c r="J43" s="58"/>
    </row>
    <row r="44" spans="1:10" s="1" customFormat="1" ht="14.25" x14ac:dyDescent="0.2">
      <c r="A44" s="48">
        <v>35</v>
      </c>
      <c r="B44" s="49" t="s">
        <v>55</v>
      </c>
      <c r="C44" s="76">
        <v>0</v>
      </c>
      <c r="D44" s="76">
        <v>0</v>
      </c>
      <c r="E44" s="76">
        <v>0</v>
      </c>
      <c r="F44" s="77">
        <v>0</v>
      </c>
      <c r="G44" s="77">
        <v>0</v>
      </c>
      <c r="H44" s="78">
        <v>0</v>
      </c>
      <c r="I44" s="76">
        <v>0</v>
      </c>
      <c r="J44" s="58"/>
    </row>
    <row r="45" spans="1:10" s="1" customFormat="1" ht="14.25" x14ac:dyDescent="0.2">
      <c r="A45" s="48">
        <v>36</v>
      </c>
      <c r="B45" s="49" t="s">
        <v>56</v>
      </c>
      <c r="C45" s="76">
        <v>0</v>
      </c>
      <c r="D45" s="76">
        <v>0</v>
      </c>
      <c r="E45" s="76">
        <v>0</v>
      </c>
      <c r="F45" s="77">
        <v>0</v>
      </c>
      <c r="G45" s="77">
        <v>0</v>
      </c>
      <c r="H45" s="78">
        <v>0</v>
      </c>
      <c r="I45" s="76">
        <v>0</v>
      </c>
      <c r="J45" s="58"/>
    </row>
    <row r="46" spans="1:10" s="1" customFormat="1" ht="14.25" x14ac:dyDescent="0.2">
      <c r="A46" s="48">
        <v>37</v>
      </c>
      <c r="B46" s="49" t="s">
        <v>57</v>
      </c>
      <c r="C46" s="76">
        <v>0</v>
      </c>
      <c r="D46" s="76">
        <v>0</v>
      </c>
      <c r="E46" s="76">
        <v>0</v>
      </c>
      <c r="F46" s="77">
        <v>0</v>
      </c>
      <c r="G46" s="77">
        <v>0</v>
      </c>
      <c r="H46" s="78">
        <v>0</v>
      </c>
      <c r="I46" s="76">
        <v>0</v>
      </c>
      <c r="J46" s="58"/>
    </row>
    <row r="47" spans="1:10" s="1" customFormat="1" ht="14.25" x14ac:dyDescent="0.2">
      <c r="A47" s="48">
        <v>38</v>
      </c>
      <c r="B47" s="49" t="s">
        <v>58</v>
      </c>
      <c r="C47" s="76">
        <v>0</v>
      </c>
      <c r="D47" s="76">
        <v>0</v>
      </c>
      <c r="E47" s="76">
        <v>0</v>
      </c>
      <c r="F47" s="77">
        <v>0</v>
      </c>
      <c r="G47" s="77">
        <v>0</v>
      </c>
      <c r="H47" s="78">
        <v>0</v>
      </c>
      <c r="I47" s="76">
        <v>0</v>
      </c>
      <c r="J47" s="58"/>
    </row>
    <row r="48" spans="1:10" s="1" customFormat="1" ht="14.25" x14ac:dyDescent="0.2">
      <c r="A48" s="48">
        <v>39</v>
      </c>
      <c r="B48" s="49" t="s">
        <v>59</v>
      </c>
      <c r="C48" s="76">
        <v>0</v>
      </c>
      <c r="D48" s="76">
        <v>0</v>
      </c>
      <c r="E48" s="76">
        <v>0</v>
      </c>
      <c r="F48" s="77">
        <v>0</v>
      </c>
      <c r="G48" s="77">
        <v>0</v>
      </c>
      <c r="H48" s="78">
        <v>0</v>
      </c>
      <c r="I48" s="76">
        <v>0</v>
      </c>
      <c r="J48" s="58"/>
    </row>
    <row r="49" spans="1:10" s="1" customFormat="1" ht="14.25" x14ac:dyDescent="0.2">
      <c r="A49" s="48">
        <v>40</v>
      </c>
      <c r="B49" s="49" t="s">
        <v>60</v>
      </c>
      <c r="C49" s="76">
        <v>0</v>
      </c>
      <c r="D49" s="76">
        <v>0</v>
      </c>
      <c r="E49" s="76">
        <v>0</v>
      </c>
      <c r="F49" s="77">
        <v>0</v>
      </c>
      <c r="G49" s="77">
        <v>0</v>
      </c>
      <c r="H49" s="78">
        <v>0</v>
      </c>
      <c r="I49" s="76">
        <v>0</v>
      </c>
      <c r="J49" s="58"/>
    </row>
    <row r="50" spans="1:10" s="4" customFormat="1" ht="15" x14ac:dyDescent="0.25">
      <c r="A50" s="71" t="s">
        <v>61</v>
      </c>
      <c r="B50" s="72"/>
      <c r="C50" s="79">
        <f>SUM(C43:C49)</f>
        <v>0</v>
      </c>
      <c r="D50" s="79">
        <f>SUM(D43:D49)</f>
        <v>0</v>
      </c>
      <c r="E50" s="79">
        <f>SUM(E43:E49)</f>
        <v>0</v>
      </c>
      <c r="F50" s="80">
        <f>SUM(F43:F49)</f>
        <v>0</v>
      </c>
      <c r="G50" s="80">
        <f>SUM(G43:G49)</f>
        <v>0</v>
      </c>
      <c r="H50" s="81">
        <f>SUM(H43:H49)</f>
        <v>0</v>
      </c>
      <c r="I50" s="79">
        <f>SUM(I43:I49)</f>
        <v>0</v>
      </c>
      <c r="J50" s="59"/>
    </row>
    <row r="51" spans="1:10" s="1" customFormat="1" ht="14.25" x14ac:dyDescent="0.2">
      <c r="A51" s="48">
        <v>41</v>
      </c>
      <c r="B51" s="49" t="s">
        <v>62</v>
      </c>
      <c r="C51" s="76">
        <v>0</v>
      </c>
      <c r="D51" s="76">
        <v>0</v>
      </c>
      <c r="E51" s="76">
        <v>0</v>
      </c>
      <c r="F51" s="77">
        <v>0</v>
      </c>
      <c r="G51" s="77">
        <v>0</v>
      </c>
      <c r="H51" s="78">
        <v>0</v>
      </c>
      <c r="I51" s="76">
        <v>0</v>
      </c>
      <c r="J51" s="58"/>
    </row>
    <row r="52" spans="1:10" s="1" customFormat="1" ht="14.25" x14ac:dyDescent="0.2">
      <c r="A52" s="48">
        <v>42</v>
      </c>
      <c r="B52" s="49" t="s">
        <v>63</v>
      </c>
      <c r="C52" s="76">
        <v>0</v>
      </c>
      <c r="D52" s="76">
        <v>0</v>
      </c>
      <c r="E52" s="76">
        <v>0</v>
      </c>
      <c r="F52" s="77">
        <v>0</v>
      </c>
      <c r="G52" s="77">
        <v>0</v>
      </c>
      <c r="H52" s="78">
        <v>0</v>
      </c>
      <c r="I52" s="76">
        <v>0</v>
      </c>
      <c r="J52" s="58"/>
    </row>
    <row r="53" spans="1:10" s="1" customFormat="1" ht="14.25" x14ac:dyDescent="0.2">
      <c r="A53" s="48">
        <v>43</v>
      </c>
      <c r="B53" s="49" t="s">
        <v>64</v>
      </c>
      <c r="C53" s="76">
        <v>0</v>
      </c>
      <c r="D53" s="76">
        <v>0</v>
      </c>
      <c r="E53" s="76">
        <v>0</v>
      </c>
      <c r="F53" s="77">
        <v>0</v>
      </c>
      <c r="G53" s="77">
        <v>0</v>
      </c>
      <c r="H53" s="78">
        <v>0</v>
      </c>
      <c r="I53" s="76">
        <v>0</v>
      </c>
      <c r="J53" s="58"/>
    </row>
    <row r="54" spans="1:10" s="1" customFormat="1" ht="14.25" x14ac:dyDescent="0.2">
      <c r="A54" s="48">
        <v>44</v>
      </c>
      <c r="B54" s="49" t="s">
        <v>65</v>
      </c>
      <c r="C54" s="76">
        <v>0</v>
      </c>
      <c r="D54" s="76">
        <v>0</v>
      </c>
      <c r="E54" s="76">
        <v>0</v>
      </c>
      <c r="F54" s="77">
        <v>0</v>
      </c>
      <c r="G54" s="77">
        <v>0</v>
      </c>
      <c r="H54" s="78">
        <v>0</v>
      </c>
      <c r="I54" s="76">
        <v>0</v>
      </c>
      <c r="J54" s="58"/>
    </row>
    <row r="55" spans="1:10" s="1" customFormat="1" ht="14.25" x14ac:dyDescent="0.2">
      <c r="A55" s="48">
        <v>45</v>
      </c>
      <c r="B55" s="49" t="s">
        <v>66</v>
      </c>
      <c r="C55" s="76">
        <v>0</v>
      </c>
      <c r="D55" s="76">
        <v>0</v>
      </c>
      <c r="E55" s="76">
        <v>0</v>
      </c>
      <c r="F55" s="77">
        <v>0</v>
      </c>
      <c r="G55" s="77">
        <v>0</v>
      </c>
      <c r="H55" s="78">
        <v>0</v>
      </c>
      <c r="I55" s="76">
        <v>0</v>
      </c>
      <c r="J55" s="58"/>
    </row>
    <row r="56" spans="1:10" s="1" customFormat="1" ht="14.25" x14ac:dyDescent="0.2">
      <c r="A56" s="48">
        <v>46</v>
      </c>
      <c r="B56" s="49" t="s">
        <v>67</v>
      </c>
      <c r="C56" s="76">
        <v>0</v>
      </c>
      <c r="D56" s="76">
        <v>0</v>
      </c>
      <c r="E56" s="76">
        <v>0</v>
      </c>
      <c r="F56" s="77">
        <v>0</v>
      </c>
      <c r="G56" s="77">
        <v>0</v>
      </c>
      <c r="H56" s="78">
        <v>0</v>
      </c>
      <c r="I56" s="76">
        <v>0</v>
      </c>
      <c r="J56" s="58"/>
    </row>
    <row r="57" spans="1:10" s="4" customFormat="1" ht="15" x14ac:dyDescent="0.25">
      <c r="A57" s="71" t="s">
        <v>68</v>
      </c>
      <c r="B57" s="72"/>
      <c r="C57" s="79">
        <f>SUM(C51:C56)</f>
        <v>0</v>
      </c>
      <c r="D57" s="79">
        <f>SUM(D51:D56)</f>
        <v>0</v>
      </c>
      <c r="E57" s="79">
        <f>SUM(E51:E56)</f>
        <v>0</v>
      </c>
      <c r="F57" s="80">
        <f>SUM(F51:F56)</f>
        <v>0</v>
      </c>
      <c r="G57" s="80">
        <f>SUM(G51:G56)</f>
        <v>0</v>
      </c>
      <c r="H57" s="81">
        <f>SUM(H51:H56)</f>
        <v>0</v>
      </c>
      <c r="I57" s="79">
        <f>SUM(I51:I56)</f>
        <v>0</v>
      </c>
      <c r="J57" s="59"/>
    </row>
    <row r="58" spans="1:10" s="4" customFormat="1" ht="15" x14ac:dyDescent="0.25">
      <c r="A58" s="71" t="s">
        <v>69</v>
      </c>
      <c r="B58" s="72"/>
      <c r="C58" s="79">
        <f>SUM(C18+C38+C40+C42+C50+C57)</f>
        <v>53.989999999999995</v>
      </c>
      <c r="D58" s="79">
        <f>SUM(D18+D38+D40+D42+D50+D57)</f>
        <v>43.910000000000004</v>
      </c>
      <c r="E58" s="79">
        <f>SUM(E18+E38+E40+E42+E50+E57)</f>
        <v>48.529999999999987</v>
      </c>
      <c r="F58" s="80">
        <f>SUM(F18+F38+F40+F42+F50+F57)</f>
        <v>58.32</v>
      </c>
      <c r="G58" s="79">
        <f t="shared" si="1"/>
        <v>12.377172690422125</v>
      </c>
      <c r="H58" s="81">
        <f>SUM(H18+H38+H40+H42+H50+H57)</f>
        <v>14072</v>
      </c>
      <c r="I58" s="79">
        <f>SUM(I18+I38+I40+I42+I50+I57)</f>
        <v>471.18999999999994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 count="16">
    <mergeCell ref="J3:J58"/>
    <mergeCell ref="H3:I4"/>
    <mergeCell ref="C1:I1"/>
    <mergeCell ref="A2:E2"/>
    <mergeCell ref="H2:I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90748031500000004" bottom="0.40748031499999998" header="0.511811023622047" footer="0.511811023622047"/>
  <pageSetup paperSize="9" scale="5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3"/>
  <sheetViews>
    <sheetView view="pageBreakPreview" zoomScale="90" zoomScaleNormal="100" zoomScaleSheetLayoutView="90" workbookViewId="0">
      <selection activeCell="C21" sqref="C21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3" width="18.7109375" style="8" customWidth="1"/>
    <col min="4" max="4" width="16.140625" style="8" customWidth="1"/>
    <col min="5" max="5" width="17.42578125" style="8" customWidth="1"/>
    <col min="6" max="6" width="11.85546875" style="9" customWidth="1"/>
    <col min="7" max="7" width="17.85546875" style="8" customWidth="1"/>
    <col min="8" max="8" width="13.85546875" style="34" customWidth="1"/>
    <col min="9" max="9" width="13.85546875" style="8" customWidth="1"/>
    <col min="10" max="10" width="7" style="1" customWidth="1"/>
    <col min="11" max="203" width="9.140625" style="1" customWidth="1"/>
    <col min="204" max="205" width="9.140625" style="3" customWidth="1"/>
    <col min="206" max="16384" width="9.140625" style="3"/>
  </cols>
  <sheetData>
    <row r="1" spans="1:253" s="5" customFormat="1" ht="21" customHeight="1" x14ac:dyDescent="0.3">
      <c r="A1" s="90" t="s">
        <v>70</v>
      </c>
      <c r="B1" s="26"/>
      <c r="C1" s="86" t="s">
        <v>83</v>
      </c>
      <c r="D1" s="87"/>
      <c r="E1" s="87"/>
      <c r="F1" s="87"/>
      <c r="G1" s="87"/>
      <c r="H1" s="88"/>
      <c r="I1" s="89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</row>
    <row r="2" spans="1:253" s="5" customFormat="1" ht="15.95" customHeight="1" x14ac:dyDescent="0.25">
      <c r="A2" s="66" t="str">
        <f>T11I!A2</f>
        <v xml:space="preserve"> DATA FOR THE YEAR ENDED  MARCH 2025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71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8" t="s">
        <v>4</v>
      </c>
      <c r="B3" s="69" t="s">
        <v>5</v>
      </c>
      <c r="C3" s="70" t="s">
        <v>72</v>
      </c>
      <c r="D3" s="70"/>
      <c r="E3" s="70"/>
      <c r="F3" s="70" t="s">
        <v>110</v>
      </c>
      <c r="G3" s="70"/>
      <c r="H3" s="61" t="s">
        <v>109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18.75" customHeight="1" x14ac:dyDescent="0.25">
      <c r="A4" s="68"/>
      <c r="B4" s="69"/>
      <c r="C4" s="44" t="str">
        <f>T11I!C4</f>
        <v>As on 31.03.2022</v>
      </c>
      <c r="D4" s="44" t="str">
        <f>T11I!D4</f>
        <v>As on 31.03.2023</v>
      </c>
      <c r="E4" s="44" t="str">
        <f>T11I!E4</f>
        <v>As on 31.03.2024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38.25" customHeight="1" x14ac:dyDescent="0.25">
      <c r="A5" s="27"/>
      <c r="B5" s="28"/>
      <c r="C5" s="45" t="s">
        <v>13</v>
      </c>
      <c r="D5" s="45" t="s">
        <v>13</v>
      </c>
      <c r="E5" s="45" t="s">
        <v>13</v>
      </c>
      <c r="F5" s="45" t="s">
        <v>13</v>
      </c>
      <c r="G5" s="45" t="s">
        <v>14</v>
      </c>
      <c r="H5" s="47" t="s">
        <v>15</v>
      </c>
      <c r="I5" s="46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4.25" x14ac:dyDescent="0.2">
      <c r="A6" s="48">
        <v>1</v>
      </c>
      <c r="B6" s="49" t="s">
        <v>17</v>
      </c>
      <c r="C6" s="76">
        <v>2.13</v>
      </c>
      <c r="D6" s="76">
        <v>3.92</v>
      </c>
      <c r="E6" s="76">
        <v>3</v>
      </c>
      <c r="F6" s="77">
        <v>3</v>
      </c>
      <c r="G6" s="76">
        <f t="shared" ref="G6:G37" si="0">(F6/I6)*100</f>
        <v>0.96119957707218617</v>
      </c>
      <c r="H6" s="78">
        <v>13047</v>
      </c>
      <c r="I6" s="76">
        <v>312.11</v>
      </c>
      <c r="J6" s="58"/>
    </row>
    <row r="7" spans="1:253" s="1" customFormat="1" ht="14.25" x14ac:dyDescent="0.2">
      <c r="A7" s="48">
        <v>2</v>
      </c>
      <c r="B7" s="49" t="s">
        <v>18</v>
      </c>
      <c r="C7" s="76">
        <v>1.97</v>
      </c>
      <c r="D7" s="76">
        <v>1.93</v>
      </c>
      <c r="E7" s="76">
        <v>2.13</v>
      </c>
      <c r="F7" s="77">
        <v>1.82</v>
      </c>
      <c r="G7" s="76">
        <f t="shared" si="0"/>
        <v>3.563736048560799</v>
      </c>
      <c r="H7" s="78">
        <v>3040</v>
      </c>
      <c r="I7" s="76">
        <v>51.07</v>
      </c>
      <c r="J7" s="58"/>
    </row>
    <row r="8" spans="1:253" s="1" customFormat="1" ht="14.25" x14ac:dyDescent="0.2">
      <c r="A8" s="48">
        <v>3</v>
      </c>
      <c r="B8" s="49" t="s">
        <v>19</v>
      </c>
      <c r="C8" s="76">
        <v>0.48</v>
      </c>
      <c r="D8" s="76">
        <v>0</v>
      </c>
      <c r="E8" s="76">
        <v>0</v>
      </c>
      <c r="F8" s="77">
        <v>0.02</v>
      </c>
      <c r="G8" s="76">
        <f t="shared" si="0"/>
        <v>0.14781966001478197</v>
      </c>
      <c r="H8" s="78">
        <v>663</v>
      </c>
      <c r="I8" s="76">
        <v>13.53</v>
      </c>
      <c r="J8" s="58"/>
    </row>
    <row r="9" spans="1:253" s="1" customFormat="1" ht="14.25" x14ac:dyDescent="0.2">
      <c r="A9" s="48">
        <v>4</v>
      </c>
      <c r="B9" s="49" t="s">
        <v>20</v>
      </c>
      <c r="C9" s="76">
        <v>0.15</v>
      </c>
      <c r="D9" s="76">
        <v>7.0000000000000007E-2</v>
      </c>
      <c r="E9" s="76">
        <v>0.06</v>
      </c>
      <c r="F9" s="77">
        <v>0.06</v>
      </c>
      <c r="G9" s="76">
        <f t="shared" si="0"/>
        <v>0.20804438280166435</v>
      </c>
      <c r="H9" s="78">
        <v>1692</v>
      </c>
      <c r="I9" s="76">
        <v>28.84</v>
      </c>
      <c r="J9" s="58"/>
    </row>
    <row r="10" spans="1:253" s="1" customFormat="1" ht="14.25" x14ac:dyDescent="0.2">
      <c r="A10" s="48">
        <v>5</v>
      </c>
      <c r="B10" s="49" t="s">
        <v>21</v>
      </c>
      <c r="C10" s="76">
        <v>5.78</v>
      </c>
      <c r="D10" s="76">
        <v>4.03</v>
      </c>
      <c r="E10" s="76">
        <v>4.2699999999999996</v>
      </c>
      <c r="F10" s="77">
        <v>4.1399999999999997</v>
      </c>
      <c r="G10" s="76">
        <f t="shared" si="0"/>
        <v>1.6304347826086956</v>
      </c>
      <c r="H10" s="78">
        <v>10076</v>
      </c>
      <c r="I10" s="76">
        <v>253.92</v>
      </c>
      <c r="J10" s="58"/>
    </row>
    <row r="11" spans="1:253" s="1" customFormat="1" ht="14.25" x14ac:dyDescent="0.2">
      <c r="A11" s="48">
        <v>6</v>
      </c>
      <c r="B11" s="49" t="s">
        <v>22</v>
      </c>
      <c r="C11" s="76">
        <v>0.39</v>
      </c>
      <c r="D11" s="76">
        <v>0.92</v>
      </c>
      <c r="E11" s="76">
        <v>2.41</v>
      </c>
      <c r="F11" s="77">
        <v>1.52</v>
      </c>
      <c r="G11" s="76">
        <f t="shared" si="0"/>
        <v>3.2</v>
      </c>
      <c r="H11" s="78">
        <v>2910</v>
      </c>
      <c r="I11" s="76">
        <v>47.5</v>
      </c>
      <c r="J11" s="58"/>
    </row>
    <row r="12" spans="1:253" s="1" customFormat="1" ht="14.25" x14ac:dyDescent="0.2">
      <c r="A12" s="48">
        <v>7</v>
      </c>
      <c r="B12" s="49" t="s">
        <v>23</v>
      </c>
      <c r="C12" s="76">
        <v>0.42</v>
      </c>
      <c r="D12" s="76">
        <v>0</v>
      </c>
      <c r="E12" s="76">
        <v>0</v>
      </c>
      <c r="F12" s="77">
        <v>0</v>
      </c>
      <c r="G12" s="76">
        <f t="shared" si="0"/>
        <v>0</v>
      </c>
      <c r="H12" s="78">
        <v>1560</v>
      </c>
      <c r="I12" s="76">
        <v>25.34</v>
      </c>
      <c r="J12" s="58"/>
    </row>
    <row r="13" spans="1:253" s="1" customFormat="1" ht="14.25" x14ac:dyDescent="0.2">
      <c r="A13" s="48">
        <v>8</v>
      </c>
      <c r="B13" s="49" t="s">
        <v>24</v>
      </c>
      <c r="C13" s="76">
        <v>0.02</v>
      </c>
      <c r="D13" s="76">
        <v>0</v>
      </c>
      <c r="E13" s="76">
        <v>0</v>
      </c>
      <c r="F13" s="77">
        <v>0</v>
      </c>
      <c r="G13" s="77">
        <v>0</v>
      </c>
      <c r="H13" s="78">
        <v>0</v>
      </c>
      <c r="I13" s="76">
        <v>0</v>
      </c>
      <c r="J13" s="58"/>
    </row>
    <row r="14" spans="1:253" s="1" customFormat="1" ht="14.25" x14ac:dyDescent="0.2">
      <c r="A14" s="48">
        <v>9</v>
      </c>
      <c r="B14" s="49" t="s">
        <v>25</v>
      </c>
      <c r="C14" s="76">
        <v>5.28</v>
      </c>
      <c r="D14" s="76">
        <v>5.04</v>
      </c>
      <c r="E14" s="76">
        <v>2.91</v>
      </c>
      <c r="F14" s="77">
        <v>2.91</v>
      </c>
      <c r="G14" s="76">
        <f t="shared" si="0"/>
        <v>2.1182122579705926</v>
      </c>
      <c r="H14" s="78">
        <v>8352</v>
      </c>
      <c r="I14" s="76">
        <v>137.38</v>
      </c>
      <c r="J14" s="58"/>
    </row>
    <row r="15" spans="1:253" s="1" customFormat="1" ht="14.25" x14ac:dyDescent="0.2">
      <c r="A15" s="48">
        <v>10</v>
      </c>
      <c r="B15" s="49" t="s">
        <v>26</v>
      </c>
      <c r="C15" s="76">
        <v>1.37</v>
      </c>
      <c r="D15" s="76">
        <v>0</v>
      </c>
      <c r="E15" s="76">
        <v>0</v>
      </c>
      <c r="F15" s="77">
        <v>5.03</v>
      </c>
      <c r="G15" s="76">
        <f t="shared" si="0"/>
        <v>1.1748767897601198</v>
      </c>
      <c r="H15" s="78">
        <v>17652</v>
      </c>
      <c r="I15" s="76">
        <v>428.13</v>
      </c>
      <c r="J15" s="58"/>
    </row>
    <row r="16" spans="1:253" s="1" customFormat="1" ht="14.25" x14ac:dyDescent="0.2">
      <c r="A16" s="48">
        <v>11</v>
      </c>
      <c r="B16" s="49" t="s">
        <v>27</v>
      </c>
      <c r="C16" s="76">
        <v>0.14000000000000001</v>
      </c>
      <c r="D16" s="76">
        <v>0.23</v>
      </c>
      <c r="E16" s="76">
        <v>0.18</v>
      </c>
      <c r="F16" s="77">
        <v>0.23</v>
      </c>
      <c r="G16" s="76">
        <f t="shared" si="0"/>
        <v>3.5937499999999996</v>
      </c>
      <c r="H16" s="78">
        <v>423</v>
      </c>
      <c r="I16" s="76">
        <v>6.4</v>
      </c>
      <c r="J16" s="58"/>
    </row>
    <row r="17" spans="1:10" s="1" customFormat="1" ht="14.25" x14ac:dyDescent="0.2">
      <c r="A17" s="48">
        <v>12</v>
      </c>
      <c r="B17" s="49" t="s">
        <v>28</v>
      </c>
      <c r="C17" s="76">
        <v>3.81</v>
      </c>
      <c r="D17" s="76">
        <v>1.99</v>
      </c>
      <c r="E17" s="76">
        <v>1.74</v>
      </c>
      <c r="F17" s="77">
        <v>1.92</v>
      </c>
      <c r="G17" s="76">
        <f t="shared" si="0"/>
        <v>3.0685632092056894</v>
      </c>
      <c r="H17" s="78">
        <v>3671</v>
      </c>
      <c r="I17" s="76">
        <v>62.57</v>
      </c>
      <c r="J17" s="58"/>
    </row>
    <row r="18" spans="1:10" s="4" customFormat="1" ht="15" x14ac:dyDescent="0.25">
      <c r="A18" s="71" t="s">
        <v>29</v>
      </c>
      <c r="B18" s="72"/>
      <c r="C18" s="79">
        <f>SUM(C6:C17)</f>
        <v>21.94</v>
      </c>
      <c r="D18" s="79">
        <f>SUM(D6:D17)</f>
        <v>18.13</v>
      </c>
      <c r="E18" s="79">
        <f>SUM(E6:E17)</f>
        <v>16.7</v>
      </c>
      <c r="F18" s="80">
        <f>SUM(F6:F17)</f>
        <v>20.65</v>
      </c>
      <c r="G18" s="79">
        <f t="shared" si="0"/>
        <v>1.5108392657248004</v>
      </c>
      <c r="H18" s="81">
        <f>SUM(H6:H17)</f>
        <v>63086</v>
      </c>
      <c r="I18" s="79">
        <f>SUM(I6:I17)</f>
        <v>1366.79</v>
      </c>
      <c r="J18" s="59"/>
    </row>
    <row r="19" spans="1:10" s="1" customFormat="1" ht="14.25" x14ac:dyDescent="0.2">
      <c r="A19" s="48">
        <v>13</v>
      </c>
      <c r="B19" s="49" t="s">
        <v>30</v>
      </c>
      <c r="C19" s="76">
        <v>0.26</v>
      </c>
      <c r="D19" s="76">
        <v>0.06</v>
      </c>
      <c r="E19" s="76">
        <v>0.15</v>
      </c>
      <c r="F19" s="77">
        <v>0.15</v>
      </c>
      <c r="G19" s="76">
        <f t="shared" si="0"/>
        <v>71.428571428571431</v>
      </c>
      <c r="H19" s="78">
        <v>65</v>
      </c>
      <c r="I19" s="76">
        <v>0.21</v>
      </c>
      <c r="J19" s="58"/>
    </row>
    <row r="20" spans="1:10" s="1" customFormat="1" ht="14.25" x14ac:dyDescent="0.2">
      <c r="A20" s="48">
        <v>14</v>
      </c>
      <c r="B20" s="49" t="s">
        <v>31</v>
      </c>
      <c r="C20" s="76">
        <v>0</v>
      </c>
      <c r="D20" s="76">
        <v>0</v>
      </c>
      <c r="E20" s="76">
        <v>0</v>
      </c>
      <c r="F20" s="77">
        <v>0</v>
      </c>
      <c r="G20" s="77">
        <v>0</v>
      </c>
      <c r="H20" s="78">
        <v>0</v>
      </c>
      <c r="I20" s="76">
        <v>0</v>
      </c>
      <c r="J20" s="58"/>
    </row>
    <row r="21" spans="1:10" s="1" customFormat="1" ht="14.25" x14ac:dyDescent="0.2">
      <c r="A21" s="48">
        <v>15</v>
      </c>
      <c r="B21" s="49" t="s">
        <v>32</v>
      </c>
      <c r="C21" s="76">
        <v>0</v>
      </c>
      <c r="D21" s="76">
        <v>0</v>
      </c>
      <c r="E21" s="76">
        <v>0</v>
      </c>
      <c r="F21" s="77">
        <v>0</v>
      </c>
      <c r="G21" s="77">
        <v>0</v>
      </c>
      <c r="H21" s="78">
        <v>0</v>
      </c>
      <c r="I21" s="76">
        <v>0</v>
      </c>
      <c r="J21" s="58"/>
    </row>
    <row r="22" spans="1:10" s="1" customFormat="1" ht="14.25" x14ac:dyDescent="0.2">
      <c r="A22" s="48">
        <v>16</v>
      </c>
      <c r="B22" s="49" t="s">
        <v>33</v>
      </c>
      <c r="C22" s="76">
        <v>0</v>
      </c>
      <c r="D22" s="76">
        <v>0</v>
      </c>
      <c r="E22" s="76">
        <v>0</v>
      </c>
      <c r="F22" s="77">
        <v>0</v>
      </c>
      <c r="G22" s="77">
        <v>0</v>
      </c>
      <c r="H22" s="78">
        <v>0</v>
      </c>
      <c r="I22" s="76">
        <v>0</v>
      </c>
      <c r="J22" s="58"/>
    </row>
    <row r="23" spans="1:10" s="1" customFormat="1" ht="14.25" x14ac:dyDescent="0.2">
      <c r="A23" s="48">
        <v>17</v>
      </c>
      <c r="B23" s="49" t="s">
        <v>34</v>
      </c>
      <c r="C23" s="76">
        <v>0</v>
      </c>
      <c r="D23" s="76">
        <v>0</v>
      </c>
      <c r="E23" s="76">
        <v>0</v>
      </c>
      <c r="F23" s="77">
        <v>0</v>
      </c>
      <c r="G23" s="77">
        <v>0</v>
      </c>
      <c r="H23" s="78">
        <v>0</v>
      </c>
      <c r="I23" s="76">
        <v>0</v>
      </c>
      <c r="J23" s="58"/>
    </row>
    <row r="24" spans="1:10" s="1" customFormat="1" ht="14.25" x14ac:dyDescent="0.2">
      <c r="A24" s="48">
        <v>18</v>
      </c>
      <c r="B24" s="49" t="s">
        <v>35</v>
      </c>
      <c r="C24" s="76">
        <v>0</v>
      </c>
      <c r="D24" s="76">
        <v>0</v>
      </c>
      <c r="E24" s="76">
        <v>0</v>
      </c>
      <c r="F24" s="77">
        <v>0</v>
      </c>
      <c r="G24" s="77">
        <v>0</v>
      </c>
      <c r="H24" s="78">
        <v>0</v>
      </c>
      <c r="I24" s="76">
        <v>0</v>
      </c>
      <c r="J24" s="58"/>
    </row>
    <row r="25" spans="1:10" s="1" customFormat="1" ht="14.25" x14ac:dyDescent="0.2">
      <c r="A25" s="48">
        <v>19</v>
      </c>
      <c r="B25" s="49" t="s">
        <v>36</v>
      </c>
      <c r="C25" s="76">
        <v>0</v>
      </c>
      <c r="D25" s="76">
        <v>0</v>
      </c>
      <c r="E25" s="76">
        <v>0</v>
      </c>
      <c r="F25" s="77">
        <v>0</v>
      </c>
      <c r="G25" s="76">
        <f t="shared" si="0"/>
        <v>0</v>
      </c>
      <c r="H25" s="78">
        <v>629</v>
      </c>
      <c r="I25" s="76">
        <v>8.94</v>
      </c>
      <c r="J25" s="58"/>
    </row>
    <row r="26" spans="1:10" s="1" customFormat="1" ht="14.25" x14ac:dyDescent="0.2">
      <c r="A26" s="48">
        <v>20</v>
      </c>
      <c r="B26" s="49" t="s">
        <v>37</v>
      </c>
      <c r="C26" s="76">
        <v>0.36</v>
      </c>
      <c r="D26" s="76">
        <v>0.23</v>
      </c>
      <c r="E26" s="76">
        <v>0.22</v>
      </c>
      <c r="F26" s="77">
        <v>0.26</v>
      </c>
      <c r="G26" s="76">
        <f t="shared" si="0"/>
        <v>1.7368069472277889</v>
      </c>
      <c r="H26" s="78">
        <v>925</v>
      </c>
      <c r="I26" s="76">
        <v>14.97</v>
      </c>
      <c r="J26" s="58"/>
    </row>
    <row r="27" spans="1:10" s="1" customFormat="1" ht="14.25" x14ac:dyDescent="0.2">
      <c r="A27" s="48">
        <v>21</v>
      </c>
      <c r="B27" s="49" t="s">
        <v>38</v>
      </c>
      <c r="C27" s="76">
        <v>0</v>
      </c>
      <c r="D27" s="76">
        <v>0</v>
      </c>
      <c r="E27" s="76">
        <v>0</v>
      </c>
      <c r="F27" s="77">
        <v>0</v>
      </c>
      <c r="G27" s="77">
        <v>0</v>
      </c>
      <c r="H27" s="78">
        <v>0</v>
      </c>
      <c r="I27" s="76">
        <v>0</v>
      </c>
      <c r="J27" s="58"/>
    </row>
    <row r="28" spans="1:10" s="1" customFormat="1" ht="14.25" x14ac:dyDescent="0.2">
      <c r="A28" s="48">
        <v>22</v>
      </c>
      <c r="B28" s="49" t="s">
        <v>39</v>
      </c>
      <c r="C28" s="76">
        <v>0</v>
      </c>
      <c r="D28" s="76">
        <v>0</v>
      </c>
      <c r="E28" s="76">
        <v>0</v>
      </c>
      <c r="F28" s="77">
        <v>0</v>
      </c>
      <c r="G28" s="77">
        <v>0</v>
      </c>
      <c r="H28" s="78">
        <v>0</v>
      </c>
      <c r="I28" s="76">
        <v>0</v>
      </c>
      <c r="J28" s="58"/>
    </row>
    <row r="29" spans="1:10" s="1" customFormat="1" ht="14.25" x14ac:dyDescent="0.2">
      <c r="A29" s="48">
        <v>23</v>
      </c>
      <c r="B29" s="49" t="s">
        <v>40</v>
      </c>
      <c r="C29" s="76">
        <v>0</v>
      </c>
      <c r="D29" s="76">
        <v>0</v>
      </c>
      <c r="E29" s="76">
        <v>0</v>
      </c>
      <c r="F29" s="77">
        <v>0</v>
      </c>
      <c r="G29" s="77">
        <v>0</v>
      </c>
      <c r="H29" s="78">
        <v>0</v>
      </c>
      <c r="I29" s="76">
        <v>0</v>
      </c>
      <c r="J29" s="58"/>
    </row>
    <row r="30" spans="1:10" s="1" customFormat="1" ht="14.25" x14ac:dyDescent="0.2">
      <c r="A30" s="48">
        <v>24</v>
      </c>
      <c r="B30" s="49" t="s">
        <v>41</v>
      </c>
      <c r="C30" s="76">
        <v>0</v>
      </c>
      <c r="D30" s="76">
        <v>0</v>
      </c>
      <c r="E30" s="76">
        <v>0</v>
      </c>
      <c r="F30" s="77">
        <v>0</v>
      </c>
      <c r="G30" s="77">
        <v>0</v>
      </c>
      <c r="H30" s="78">
        <v>0</v>
      </c>
      <c r="I30" s="76">
        <v>0</v>
      </c>
      <c r="J30" s="58"/>
    </row>
    <row r="31" spans="1:10" s="1" customFormat="1" ht="14.25" x14ac:dyDescent="0.2">
      <c r="A31" s="48">
        <v>25</v>
      </c>
      <c r="B31" s="49" t="s">
        <v>42</v>
      </c>
      <c r="C31" s="76">
        <v>0</v>
      </c>
      <c r="D31" s="76">
        <v>0</v>
      </c>
      <c r="E31" s="76">
        <v>0</v>
      </c>
      <c r="F31" s="77">
        <v>0</v>
      </c>
      <c r="G31" s="77">
        <v>0</v>
      </c>
      <c r="H31" s="78">
        <v>0</v>
      </c>
      <c r="I31" s="76">
        <v>0</v>
      </c>
      <c r="J31" s="58"/>
    </row>
    <row r="32" spans="1:10" s="1" customFormat="1" ht="14.25" x14ac:dyDescent="0.2">
      <c r="A32" s="48">
        <v>26</v>
      </c>
      <c r="B32" s="49" t="s">
        <v>43</v>
      </c>
      <c r="C32" s="76">
        <v>0</v>
      </c>
      <c r="D32" s="76">
        <v>0</v>
      </c>
      <c r="E32" s="76">
        <v>0</v>
      </c>
      <c r="F32" s="77">
        <v>0</v>
      </c>
      <c r="G32" s="77">
        <v>0</v>
      </c>
      <c r="H32" s="78">
        <v>0</v>
      </c>
      <c r="I32" s="76">
        <v>0</v>
      </c>
      <c r="J32" s="58"/>
    </row>
    <row r="33" spans="1:10" s="1" customFormat="1" ht="14.25" x14ac:dyDescent="0.2">
      <c r="A33" s="48">
        <v>27</v>
      </c>
      <c r="B33" s="49" t="s">
        <v>44</v>
      </c>
      <c r="C33" s="76">
        <v>0</v>
      </c>
      <c r="D33" s="76">
        <v>0</v>
      </c>
      <c r="E33" s="76">
        <v>0</v>
      </c>
      <c r="F33" s="77">
        <v>0</v>
      </c>
      <c r="G33" s="77">
        <v>0</v>
      </c>
      <c r="H33" s="78">
        <v>0</v>
      </c>
      <c r="I33" s="76">
        <v>0</v>
      </c>
      <c r="J33" s="58"/>
    </row>
    <row r="34" spans="1:10" s="1" customFormat="1" ht="14.25" x14ac:dyDescent="0.2">
      <c r="A34" s="48">
        <v>28</v>
      </c>
      <c r="B34" s="49" t="s">
        <v>45</v>
      </c>
      <c r="C34" s="76">
        <v>0</v>
      </c>
      <c r="D34" s="76">
        <v>0</v>
      </c>
      <c r="E34" s="76">
        <v>0</v>
      </c>
      <c r="F34" s="77">
        <v>0</v>
      </c>
      <c r="G34" s="77">
        <v>0</v>
      </c>
      <c r="H34" s="78">
        <v>0</v>
      </c>
      <c r="I34" s="76">
        <v>0</v>
      </c>
      <c r="J34" s="58"/>
    </row>
    <row r="35" spans="1:10" s="1" customFormat="1" ht="14.25" x14ac:dyDescent="0.2">
      <c r="A35" s="48">
        <v>29</v>
      </c>
      <c r="B35" s="49" t="s">
        <v>46</v>
      </c>
      <c r="C35" s="76">
        <v>0</v>
      </c>
      <c r="D35" s="76">
        <v>0</v>
      </c>
      <c r="E35" s="76">
        <v>0</v>
      </c>
      <c r="F35" s="77">
        <v>0</v>
      </c>
      <c r="G35" s="77">
        <v>0</v>
      </c>
      <c r="H35" s="78">
        <v>0</v>
      </c>
      <c r="I35" s="76">
        <v>0</v>
      </c>
      <c r="J35" s="58"/>
    </row>
    <row r="36" spans="1:10" s="1" customFormat="1" ht="14.25" x14ac:dyDescent="0.2">
      <c r="A36" s="48">
        <v>30</v>
      </c>
      <c r="B36" s="49" t="s">
        <v>47</v>
      </c>
      <c r="C36" s="76">
        <v>0</v>
      </c>
      <c r="D36" s="76">
        <v>0</v>
      </c>
      <c r="E36" s="76">
        <v>0</v>
      </c>
      <c r="F36" s="77">
        <v>0</v>
      </c>
      <c r="G36" s="77">
        <v>0</v>
      </c>
      <c r="H36" s="78">
        <v>0</v>
      </c>
      <c r="I36" s="76">
        <v>0</v>
      </c>
      <c r="J36" s="58"/>
    </row>
    <row r="37" spans="1:10" s="1" customFormat="1" ht="14.25" x14ac:dyDescent="0.2">
      <c r="A37" s="48">
        <v>31</v>
      </c>
      <c r="B37" s="49" t="s">
        <v>48</v>
      </c>
      <c r="C37" s="76">
        <v>0</v>
      </c>
      <c r="D37" s="76">
        <v>0</v>
      </c>
      <c r="E37" s="76">
        <v>0</v>
      </c>
      <c r="F37" s="77">
        <v>0</v>
      </c>
      <c r="G37" s="77">
        <v>0</v>
      </c>
      <c r="H37" s="78">
        <v>0</v>
      </c>
      <c r="I37" s="76">
        <v>0</v>
      </c>
      <c r="J37" s="58"/>
    </row>
    <row r="38" spans="1:10" s="4" customFormat="1" ht="15" x14ac:dyDescent="0.25">
      <c r="A38" s="71" t="s">
        <v>49</v>
      </c>
      <c r="B38" s="72"/>
      <c r="C38" s="79">
        <f>SUM(C19:C37)</f>
        <v>0.62</v>
      </c>
      <c r="D38" s="79">
        <f>SUM(D19:D37)</f>
        <v>0.29000000000000004</v>
      </c>
      <c r="E38" s="79">
        <f>SUM(E19:E37)</f>
        <v>0.37</v>
      </c>
      <c r="F38" s="80">
        <f>SUM(F19:F37)</f>
        <v>0.41000000000000003</v>
      </c>
      <c r="G38" s="79">
        <f t="shared" ref="G38:G58" si="1">(F38/I38)*100</f>
        <v>1.6998341625207296</v>
      </c>
      <c r="H38" s="81">
        <f>SUM(H19:H37)</f>
        <v>1619</v>
      </c>
      <c r="I38" s="79">
        <f>SUM(I19:I37)</f>
        <v>24.12</v>
      </c>
      <c r="J38" s="59"/>
    </row>
    <row r="39" spans="1:10" s="1" customFormat="1" ht="14.25" x14ac:dyDescent="0.2">
      <c r="A39" s="48">
        <v>32</v>
      </c>
      <c r="B39" s="49" t="s">
        <v>50</v>
      </c>
      <c r="C39" s="76">
        <v>16.25</v>
      </c>
      <c r="D39" s="76">
        <v>10.4</v>
      </c>
      <c r="E39" s="76">
        <v>8.81</v>
      </c>
      <c r="F39" s="77">
        <v>7.47</v>
      </c>
      <c r="G39" s="76">
        <f t="shared" si="1"/>
        <v>28.653624856156501</v>
      </c>
      <c r="H39" s="78">
        <v>2412</v>
      </c>
      <c r="I39" s="76">
        <v>26.07</v>
      </c>
      <c r="J39" s="58"/>
    </row>
    <row r="40" spans="1:10" s="4" customFormat="1" ht="15" x14ac:dyDescent="0.25">
      <c r="A40" s="71" t="s">
        <v>51</v>
      </c>
      <c r="B40" s="72"/>
      <c r="C40" s="79">
        <f>SUM(C39:C39)</f>
        <v>16.25</v>
      </c>
      <c r="D40" s="79">
        <f>SUM(D39:D39)</f>
        <v>10.4</v>
      </c>
      <c r="E40" s="79">
        <f>SUM(E39:E39)</f>
        <v>8.81</v>
      </c>
      <c r="F40" s="80">
        <f>SUM(F39:F39)</f>
        <v>7.47</v>
      </c>
      <c r="G40" s="79">
        <f t="shared" si="1"/>
        <v>28.653624856156501</v>
      </c>
      <c r="H40" s="81">
        <f>SUM(H39:H39)</f>
        <v>2412</v>
      </c>
      <c r="I40" s="79">
        <f>SUM(I39:I39)</f>
        <v>26.07</v>
      </c>
      <c r="J40" s="59"/>
    </row>
    <row r="41" spans="1:10" s="1" customFormat="1" ht="14.25" x14ac:dyDescent="0.2">
      <c r="A41" s="48">
        <v>33</v>
      </c>
      <c r="B41" s="49" t="s">
        <v>52</v>
      </c>
      <c r="C41" s="76">
        <v>7.15</v>
      </c>
      <c r="D41" s="76">
        <v>8.67</v>
      </c>
      <c r="E41" s="76">
        <v>7.18</v>
      </c>
      <c r="F41" s="77">
        <v>5.87</v>
      </c>
      <c r="G41" s="76">
        <f t="shared" si="1"/>
        <v>0.56914589332635235</v>
      </c>
      <c r="H41" s="78">
        <v>74813</v>
      </c>
      <c r="I41" s="76">
        <v>1031.3699999999999</v>
      </c>
      <c r="J41" s="58"/>
    </row>
    <row r="42" spans="1:10" s="4" customFormat="1" ht="15" x14ac:dyDescent="0.25">
      <c r="A42" s="71" t="s">
        <v>53</v>
      </c>
      <c r="B42" s="72"/>
      <c r="C42" s="79">
        <f>SUM(C41:C41)</f>
        <v>7.15</v>
      </c>
      <c r="D42" s="79">
        <f>SUM(D41:D41)</f>
        <v>8.67</v>
      </c>
      <c r="E42" s="79">
        <f>SUM(E41:E41)</f>
        <v>7.18</v>
      </c>
      <c r="F42" s="80">
        <f>SUM(F41:F41)</f>
        <v>5.87</v>
      </c>
      <c r="G42" s="79">
        <f t="shared" si="1"/>
        <v>0.56914589332635235</v>
      </c>
      <c r="H42" s="81">
        <f>SUM(H41:H41)</f>
        <v>74813</v>
      </c>
      <c r="I42" s="79">
        <f>SUM(I41:I41)</f>
        <v>1031.3699999999999</v>
      </c>
      <c r="J42" s="59"/>
    </row>
    <row r="43" spans="1:10" s="1" customFormat="1" ht="14.25" x14ac:dyDescent="0.2">
      <c r="A43" s="48">
        <v>34</v>
      </c>
      <c r="B43" s="49" t="s">
        <v>54</v>
      </c>
      <c r="C43" s="76">
        <v>0</v>
      </c>
      <c r="D43" s="76">
        <v>0</v>
      </c>
      <c r="E43" s="76">
        <v>0</v>
      </c>
      <c r="F43" s="77">
        <v>0</v>
      </c>
      <c r="G43" s="77">
        <v>0</v>
      </c>
      <c r="H43" s="78">
        <v>0</v>
      </c>
      <c r="I43" s="76">
        <v>0</v>
      </c>
      <c r="J43" s="58"/>
    </row>
    <row r="44" spans="1:10" s="1" customFormat="1" ht="14.25" x14ac:dyDescent="0.2">
      <c r="A44" s="48">
        <v>35</v>
      </c>
      <c r="B44" s="49" t="s">
        <v>55</v>
      </c>
      <c r="C44" s="76">
        <v>0</v>
      </c>
      <c r="D44" s="76">
        <v>0</v>
      </c>
      <c r="E44" s="76">
        <v>0</v>
      </c>
      <c r="F44" s="77">
        <v>0</v>
      </c>
      <c r="G44" s="77">
        <v>0</v>
      </c>
      <c r="H44" s="78">
        <v>0</v>
      </c>
      <c r="I44" s="76">
        <v>0</v>
      </c>
      <c r="J44" s="58"/>
    </row>
    <row r="45" spans="1:10" s="1" customFormat="1" ht="14.25" x14ac:dyDescent="0.2">
      <c r="A45" s="48">
        <v>36</v>
      </c>
      <c r="B45" s="49" t="s">
        <v>56</v>
      </c>
      <c r="C45" s="76">
        <v>0</v>
      </c>
      <c r="D45" s="76">
        <v>0</v>
      </c>
      <c r="E45" s="76">
        <v>0</v>
      </c>
      <c r="F45" s="77">
        <v>0</v>
      </c>
      <c r="G45" s="77">
        <v>0</v>
      </c>
      <c r="H45" s="78">
        <v>0</v>
      </c>
      <c r="I45" s="76">
        <v>0</v>
      </c>
      <c r="J45" s="58"/>
    </row>
    <row r="46" spans="1:10" s="1" customFormat="1" ht="14.25" x14ac:dyDescent="0.2">
      <c r="A46" s="48">
        <v>37</v>
      </c>
      <c r="B46" s="49" t="s">
        <v>57</v>
      </c>
      <c r="C46" s="76">
        <v>0</v>
      </c>
      <c r="D46" s="76">
        <v>0</v>
      </c>
      <c r="E46" s="76">
        <v>0</v>
      </c>
      <c r="F46" s="77">
        <v>0</v>
      </c>
      <c r="G46" s="77">
        <v>0</v>
      </c>
      <c r="H46" s="78">
        <v>0</v>
      </c>
      <c r="I46" s="76">
        <v>0</v>
      </c>
      <c r="J46" s="58"/>
    </row>
    <row r="47" spans="1:10" s="1" customFormat="1" ht="14.25" x14ac:dyDescent="0.2">
      <c r="A47" s="48">
        <v>38</v>
      </c>
      <c r="B47" s="49" t="s">
        <v>58</v>
      </c>
      <c r="C47" s="76">
        <v>0</v>
      </c>
      <c r="D47" s="76">
        <v>0</v>
      </c>
      <c r="E47" s="76">
        <v>0</v>
      </c>
      <c r="F47" s="77">
        <v>0</v>
      </c>
      <c r="G47" s="77">
        <v>0</v>
      </c>
      <c r="H47" s="78">
        <v>0</v>
      </c>
      <c r="I47" s="76">
        <v>0</v>
      </c>
      <c r="J47" s="58"/>
    </row>
    <row r="48" spans="1:10" s="1" customFormat="1" ht="14.25" x14ac:dyDescent="0.2">
      <c r="A48" s="48">
        <v>39</v>
      </c>
      <c r="B48" s="49" t="s">
        <v>59</v>
      </c>
      <c r="C48" s="76">
        <v>0</v>
      </c>
      <c r="D48" s="76">
        <v>0</v>
      </c>
      <c r="E48" s="76">
        <v>0</v>
      </c>
      <c r="F48" s="77">
        <v>0</v>
      </c>
      <c r="G48" s="77">
        <v>0</v>
      </c>
      <c r="H48" s="78">
        <v>0</v>
      </c>
      <c r="I48" s="76">
        <v>0</v>
      </c>
      <c r="J48" s="58"/>
    </row>
    <row r="49" spans="1:10" s="1" customFormat="1" ht="14.25" x14ac:dyDescent="0.2">
      <c r="A49" s="48">
        <v>40</v>
      </c>
      <c r="B49" s="49" t="s">
        <v>60</v>
      </c>
      <c r="C49" s="76">
        <v>0</v>
      </c>
      <c r="D49" s="76">
        <v>0</v>
      </c>
      <c r="E49" s="76">
        <v>0</v>
      </c>
      <c r="F49" s="77">
        <v>0</v>
      </c>
      <c r="G49" s="77">
        <v>0</v>
      </c>
      <c r="H49" s="78">
        <v>0</v>
      </c>
      <c r="I49" s="76">
        <v>0</v>
      </c>
      <c r="J49" s="58"/>
    </row>
    <row r="50" spans="1:10" s="4" customFormat="1" ht="15" x14ac:dyDescent="0.25">
      <c r="A50" s="71" t="s">
        <v>61</v>
      </c>
      <c r="B50" s="72"/>
      <c r="C50" s="79">
        <f>SUM(C43:C49)</f>
        <v>0</v>
      </c>
      <c r="D50" s="79">
        <f>SUM(D43:D49)</f>
        <v>0</v>
      </c>
      <c r="E50" s="79">
        <f>SUM(E43:E49)</f>
        <v>0</v>
      </c>
      <c r="F50" s="80">
        <f>SUM(F43:F49)</f>
        <v>0</v>
      </c>
      <c r="G50" s="80">
        <f>SUM(G43:G49)</f>
        <v>0</v>
      </c>
      <c r="H50" s="81">
        <f>SUM(H43:H49)</f>
        <v>0</v>
      </c>
      <c r="I50" s="79">
        <f>SUM(I43:I49)</f>
        <v>0</v>
      </c>
      <c r="J50" s="59"/>
    </row>
    <row r="51" spans="1:10" s="1" customFormat="1" ht="14.25" x14ac:dyDescent="0.2">
      <c r="A51" s="48">
        <v>41</v>
      </c>
      <c r="B51" s="49" t="s">
        <v>62</v>
      </c>
      <c r="C51" s="76">
        <v>0</v>
      </c>
      <c r="D51" s="76">
        <v>0</v>
      </c>
      <c r="E51" s="76">
        <v>0</v>
      </c>
      <c r="F51" s="77">
        <v>0</v>
      </c>
      <c r="G51" s="77">
        <v>0</v>
      </c>
      <c r="H51" s="78">
        <v>0</v>
      </c>
      <c r="I51" s="76">
        <v>0</v>
      </c>
      <c r="J51" s="58"/>
    </row>
    <row r="52" spans="1:10" s="1" customFormat="1" ht="14.25" x14ac:dyDescent="0.2">
      <c r="A52" s="48">
        <v>42</v>
      </c>
      <c r="B52" s="49" t="s">
        <v>63</v>
      </c>
      <c r="C52" s="76">
        <v>0</v>
      </c>
      <c r="D52" s="76">
        <v>0</v>
      </c>
      <c r="E52" s="76">
        <v>0</v>
      </c>
      <c r="F52" s="77">
        <v>0</v>
      </c>
      <c r="G52" s="77">
        <v>0</v>
      </c>
      <c r="H52" s="78">
        <v>0</v>
      </c>
      <c r="I52" s="76">
        <v>0</v>
      </c>
      <c r="J52" s="58"/>
    </row>
    <row r="53" spans="1:10" s="1" customFormat="1" ht="14.25" x14ac:dyDescent="0.2">
      <c r="A53" s="48">
        <v>43</v>
      </c>
      <c r="B53" s="49" t="s">
        <v>64</v>
      </c>
      <c r="C53" s="76">
        <v>0</v>
      </c>
      <c r="D53" s="76">
        <v>0</v>
      </c>
      <c r="E53" s="76">
        <v>0</v>
      </c>
      <c r="F53" s="77">
        <v>0</v>
      </c>
      <c r="G53" s="77">
        <v>0</v>
      </c>
      <c r="H53" s="78">
        <v>0</v>
      </c>
      <c r="I53" s="76">
        <v>0</v>
      </c>
      <c r="J53" s="58"/>
    </row>
    <row r="54" spans="1:10" s="1" customFormat="1" ht="14.25" x14ac:dyDescent="0.2">
      <c r="A54" s="48">
        <v>44</v>
      </c>
      <c r="B54" s="49" t="s">
        <v>65</v>
      </c>
      <c r="C54" s="76">
        <v>0</v>
      </c>
      <c r="D54" s="76">
        <v>0</v>
      </c>
      <c r="E54" s="76">
        <v>0</v>
      </c>
      <c r="F54" s="77">
        <v>0</v>
      </c>
      <c r="G54" s="77">
        <v>0</v>
      </c>
      <c r="H54" s="78">
        <v>0</v>
      </c>
      <c r="I54" s="76">
        <v>0</v>
      </c>
      <c r="J54" s="58"/>
    </row>
    <row r="55" spans="1:10" s="1" customFormat="1" ht="14.25" x14ac:dyDescent="0.2">
      <c r="A55" s="48">
        <v>45</v>
      </c>
      <c r="B55" s="49" t="s">
        <v>66</v>
      </c>
      <c r="C55" s="76">
        <v>0</v>
      </c>
      <c r="D55" s="76">
        <v>0</v>
      </c>
      <c r="E55" s="76">
        <v>0</v>
      </c>
      <c r="F55" s="77">
        <v>0</v>
      </c>
      <c r="G55" s="77">
        <v>0</v>
      </c>
      <c r="H55" s="78">
        <v>0</v>
      </c>
      <c r="I55" s="76">
        <v>0</v>
      </c>
      <c r="J55" s="58"/>
    </row>
    <row r="56" spans="1:10" s="1" customFormat="1" ht="14.25" x14ac:dyDescent="0.2">
      <c r="A56" s="48">
        <v>46</v>
      </c>
      <c r="B56" s="49" t="s">
        <v>67</v>
      </c>
      <c r="C56" s="76">
        <v>0</v>
      </c>
      <c r="D56" s="76">
        <v>0</v>
      </c>
      <c r="E56" s="76">
        <v>0</v>
      </c>
      <c r="F56" s="77">
        <v>0</v>
      </c>
      <c r="G56" s="77">
        <v>0</v>
      </c>
      <c r="H56" s="78">
        <v>0</v>
      </c>
      <c r="I56" s="76">
        <v>0</v>
      </c>
      <c r="J56" s="58"/>
    </row>
    <row r="57" spans="1:10" s="4" customFormat="1" ht="15" x14ac:dyDescent="0.25">
      <c r="A57" s="71" t="s">
        <v>68</v>
      </c>
      <c r="B57" s="72"/>
      <c r="C57" s="79">
        <f>SUM(C51:C56)</f>
        <v>0</v>
      </c>
      <c r="D57" s="79">
        <f>SUM(D51:D56)</f>
        <v>0</v>
      </c>
      <c r="E57" s="79">
        <f>SUM(E51:E56)</f>
        <v>0</v>
      </c>
      <c r="F57" s="80">
        <f>SUM(F51:F56)</f>
        <v>0</v>
      </c>
      <c r="G57" s="80">
        <f>SUM(G51:G56)</f>
        <v>0</v>
      </c>
      <c r="H57" s="81">
        <f>SUM(H51:H56)</f>
        <v>0</v>
      </c>
      <c r="I57" s="79">
        <f>SUM(I51:I56)</f>
        <v>0</v>
      </c>
      <c r="J57" s="59"/>
    </row>
    <row r="58" spans="1:10" s="4" customFormat="1" ht="15" x14ac:dyDescent="0.25">
      <c r="A58" s="71" t="s">
        <v>69</v>
      </c>
      <c r="B58" s="72"/>
      <c r="C58" s="79">
        <f>SUM(C18+C38+C40+C42+C50+C57)</f>
        <v>45.96</v>
      </c>
      <c r="D58" s="79">
        <f>SUM(D18+D38+D40+D42+D50+D57)</f>
        <v>37.49</v>
      </c>
      <c r="E58" s="79">
        <f>SUM(E18+E38+E40+E42+E50+E57)</f>
        <v>33.06</v>
      </c>
      <c r="F58" s="80">
        <f>SUM(F18+F38+F40+F42+F50+F57)</f>
        <v>34.4</v>
      </c>
      <c r="G58" s="79">
        <f t="shared" si="1"/>
        <v>1.4050278759164339</v>
      </c>
      <c r="H58" s="81">
        <f>SUM(H18+H38+H40+H42+H50+H57)</f>
        <v>141930</v>
      </c>
      <c r="I58" s="79">
        <f>SUM(I18+I38+I40+I42+I50+I57)</f>
        <v>2448.3499999999995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  <row r="63" spans="1:10" s="1" customFormat="1" x14ac:dyDescent="0.2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 count="17">
    <mergeCell ref="A50:B50"/>
    <mergeCell ref="A57:B57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</mergeCells>
  <printOptions horizontalCentered="1" verticalCentered="1"/>
  <pageMargins left="0" right="0" top="0.90748031500000004" bottom="0.40748031499999998" header="0.511811023622047" footer="0.511811023622047"/>
  <pageSetup paperSize="9" scale="59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62"/>
  <sheetViews>
    <sheetView view="pageBreakPreview" zoomScale="80" zoomScaleNormal="100" zoomScaleSheetLayoutView="80" workbookViewId="0">
      <selection activeCell="C39" sqref="C39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5" width="18.7109375" style="8" customWidth="1"/>
    <col min="6" max="6" width="11.85546875" style="9" customWidth="1"/>
    <col min="7" max="7" width="18" style="8" customWidth="1"/>
    <col min="8" max="8" width="14.140625" style="34" customWidth="1"/>
    <col min="9" max="9" width="12.5703125" style="8" customWidth="1"/>
    <col min="10" max="202" width="9.140625" style="1" customWidth="1"/>
    <col min="203" max="204" width="9.140625" style="3" customWidth="1"/>
    <col min="205" max="16384" width="9.140625" style="3"/>
  </cols>
  <sheetData>
    <row r="1" spans="1:252" s="5" customFormat="1" ht="18" customHeight="1" x14ac:dyDescent="0.3">
      <c r="A1" s="25" t="s">
        <v>74</v>
      </c>
      <c r="B1" s="26"/>
      <c r="C1" s="91" t="s">
        <v>1</v>
      </c>
      <c r="D1" s="92"/>
      <c r="E1" s="92"/>
      <c r="F1" s="92"/>
      <c r="G1" s="92"/>
      <c r="H1" s="93"/>
      <c r="I1" s="9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</row>
    <row r="2" spans="1:252" s="5" customFormat="1" ht="16.7" customHeight="1" x14ac:dyDescent="0.25">
      <c r="A2" s="66" t="str">
        <f>T11I!A2</f>
        <v xml:space="preserve"> DATA FOR THE YEAR ENDED  MARCH 2025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75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</row>
    <row r="3" spans="1:252" s="12" customFormat="1" ht="14.25" customHeight="1" x14ac:dyDescent="0.25">
      <c r="A3" s="68" t="s">
        <v>4</v>
      </c>
      <c r="B3" s="69" t="s">
        <v>5</v>
      </c>
      <c r="C3" s="70" t="s">
        <v>76</v>
      </c>
      <c r="D3" s="70"/>
      <c r="E3" s="70"/>
      <c r="F3" s="70" t="s">
        <v>73</v>
      </c>
      <c r="G3" s="70"/>
      <c r="H3" s="61" t="s">
        <v>109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</row>
    <row r="4" spans="1:252" s="13" customFormat="1" ht="19.5" customHeight="1" x14ac:dyDescent="0.25">
      <c r="A4" s="68"/>
      <c r="B4" s="69"/>
      <c r="C4" s="44" t="str">
        <f>T11I!C4</f>
        <v>As on 31.03.2022</v>
      </c>
      <c r="D4" s="44" t="str">
        <f>T11I!D4</f>
        <v>As on 31.03.2023</v>
      </c>
      <c r="E4" s="44" t="str">
        <f>T11I!E4</f>
        <v>As on 31.03.2024</v>
      </c>
      <c r="F4" s="61" t="s">
        <v>12</v>
      </c>
      <c r="G4" s="61"/>
      <c r="H4" s="62"/>
      <c r="I4" s="62"/>
      <c r="J4" s="57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</row>
    <row r="5" spans="1:252" s="13" customFormat="1" ht="44.25" customHeight="1" x14ac:dyDescent="0.2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77</v>
      </c>
      <c r="H5" s="32" t="s">
        <v>15</v>
      </c>
      <c r="I5" s="38" t="s">
        <v>16</v>
      </c>
      <c r="J5" s="57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</row>
    <row r="6" spans="1:252" s="1" customFormat="1" ht="15" x14ac:dyDescent="0.2">
      <c r="A6" s="48">
        <v>1</v>
      </c>
      <c r="B6" s="49" t="s">
        <v>17</v>
      </c>
      <c r="C6" s="94">
        <v>2.29</v>
      </c>
      <c r="D6" s="94">
        <v>2.87</v>
      </c>
      <c r="E6" s="94">
        <v>3.05</v>
      </c>
      <c r="F6" s="95">
        <v>2.98</v>
      </c>
      <c r="G6" s="94">
        <f t="shared" ref="G6:G37" si="0">(F6/I6)*100</f>
        <v>22.993827160493826</v>
      </c>
      <c r="H6" s="96">
        <v>1273</v>
      </c>
      <c r="I6" s="94">
        <v>12.96</v>
      </c>
      <c r="J6" s="58"/>
    </row>
    <row r="7" spans="1:252" s="1" customFormat="1" ht="15" x14ac:dyDescent="0.2">
      <c r="A7" s="48">
        <v>2</v>
      </c>
      <c r="B7" s="49" t="s">
        <v>18</v>
      </c>
      <c r="C7" s="94">
        <v>4.5599999999999996</v>
      </c>
      <c r="D7" s="94">
        <v>4.68</v>
      </c>
      <c r="E7" s="94">
        <v>4.08</v>
      </c>
      <c r="F7" s="95">
        <v>3.04</v>
      </c>
      <c r="G7" s="94">
        <f t="shared" si="0"/>
        <v>40.86021505376344</v>
      </c>
      <c r="H7" s="96">
        <v>943</v>
      </c>
      <c r="I7" s="94">
        <v>7.44</v>
      </c>
      <c r="J7" s="58"/>
    </row>
    <row r="8" spans="1:252" s="1" customFormat="1" ht="15" x14ac:dyDescent="0.2">
      <c r="A8" s="48">
        <v>3</v>
      </c>
      <c r="B8" s="49" t="s">
        <v>19</v>
      </c>
      <c r="C8" s="94">
        <v>0.21</v>
      </c>
      <c r="D8" s="94">
        <v>0.18</v>
      </c>
      <c r="E8" s="94">
        <v>0.19</v>
      </c>
      <c r="F8" s="95">
        <v>0.19</v>
      </c>
      <c r="G8" s="94">
        <f t="shared" si="0"/>
        <v>20.212765957446809</v>
      </c>
      <c r="H8" s="96">
        <v>86</v>
      </c>
      <c r="I8" s="94">
        <v>0.94</v>
      </c>
      <c r="J8" s="58"/>
    </row>
    <row r="9" spans="1:252" s="1" customFormat="1" ht="15" x14ac:dyDescent="0.2">
      <c r="A9" s="48">
        <v>4</v>
      </c>
      <c r="B9" s="49" t="s">
        <v>20</v>
      </c>
      <c r="C9" s="94">
        <v>1.03</v>
      </c>
      <c r="D9" s="94">
        <v>1.17</v>
      </c>
      <c r="E9" s="94">
        <v>1.2</v>
      </c>
      <c r="F9" s="95">
        <v>1.28</v>
      </c>
      <c r="G9" s="94">
        <f t="shared" si="0"/>
        <v>56.38766519823789</v>
      </c>
      <c r="H9" s="96">
        <v>283</v>
      </c>
      <c r="I9" s="94">
        <v>2.27</v>
      </c>
      <c r="J9" s="58"/>
    </row>
    <row r="10" spans="1:252" s="1" customFormat="1" ht="15" x14ac:dyDescent="0.2">
      <c r="A10" s="48">
        <v>5</v>
      </c>
      <c r="B10" s="49" t="s">
        <v>21</v>
      </c>
      <c r="C10" s="94">
        <v>5.95</v>
      </c>
      <c r="D10" s="94">
        <v>0.5</v>
      </c>
      <c r="E10" s="94">
        <v>0.56999999999999995</v>
      </c>
      <c r="F10" s="95">
        <v>0.55000000000000004</v>
      </c>
      <c r="G10" s="94">
        <f t="shared" si="0"/>
        <v>23.012552301255234</v>
      </c>
      <c r="H10" s="96">
        <v>222</v>
      </c>
      <c r="I10" s="94">
        <v>2.39</v>
      </c>
      <c r="J10" s="58"/>
    </row>
    <row r="11" spans="1:252" s="1" customFormat="1" ht="15" x14ac:dyDescent="0.2">
      <c r="A11" s="48">
        <v>6</v>
      </c>
      <c r="B11" s="49" t="s">
        <v>22</v>
      </c>
      <c r="C11" s="94">
        <v>1.29</v>
      </c>
      <c r="D11" s="94">
        <v>1.29</v>
      </c>
      <c r="E11" s="94">
        <v>1.0900000000000001</v>
      </c>
      <c r="F11" s="95">
        <v>0.61</v>
      </c>
      <c r="G11" s="94">
        <f t="shared" si="0"/>
        <v>33.333333333333329</v>
      </c>
      <c r="H11" s="96">
        <v>261</v>
      </c>
      <c r="I11" s="94">
        <v>1.83</v>
      </c>
      <c r="J11" s="58"/>
    </row>
    <row r="12" spans="1:252" s="1" customFormat="1" ht="15" x14ac:dyDescent="0.2">
      <c r="A12" s="48">
        <v>7</v>
      </c>
      <c r="B12" s="49" t="s">
        <v>23</v>
      </c>
      <c r="C12" s="94">
        <v>0.3</v>
      </c>
      <c r="D12" s="94">
        <v>7.0000000000000007E-2</v>
      </c>
      <c r="E12" s="94">
        <v>7.0000000000000007E-2</v>
      </c>
      <c r="F12" s="95">
        <v>7.0000000000000007E-2</v>
      </c>
      <c r="G12" s="94">
        <f t="shared" si="0"/>
        <v>3.381642512077295</v>
      </c>
      <c r="H12" s="96">
        <v>216</v>
      </c>
      <c r="I12" s="94">
        <v>2.0699999999999998</v>
      </c>
      <c r="J12" s="58"/>
    </row>
    <row r="13" spans="1:252" s="1" customFormat="1" ht="15" x14ac:dyDescent="0.2">
      <c r="A13" s="48">
        <v>8</v>
      </c>
      <c r="B13" s="49" t="s">
        <v>24</v>
      </c>
      <c r="C13" s="94">
        <v>0.01</v>
      </c>
      <c r="D13" s="94">
        <v>0.22</v>
      </c>
      <c r="E13" s="94">
        <v>0.23</v>
      </c>
      <c r="F13" s="95">
        <v>0.23</v>
      </c>
      <c r="G13" s="94">
        <f t="shared" si="0"/>
        <v>54.761904761904766</v>
      </c>
      <c r="H13" s="96">
        <v>56</v>
      </c>
      <c r="I13" s="94">
        <v>0.42</v>
      </c>
      <c r="J13" s="58"/>
    </row>
    <row r="14" spans="1:252" s="1" customFormat="1" ht="15" x14ac:dyDescent="0.2">
      <c r="A14" s="48">
        <v>9</v>
      </c>
      <c r="B14" s="49" t="s">
        <v>25</v>
      </c>
      <c r="C14" s="94">
        <v>4.0599999999999996</v>
      </c>
      <c r="D14" s="94">
        <v>3.57</v>
      </c>
      <c r="E14" s="94">
        <v>3.5</v>
      </c>
      <c r="F14" s="95">
        <v>3.55</v>
      </c>
      <c r="G14" s="94">
        <f t="shared" si="0"/>
        <v>37.526427061310777</v>
      </c>
      <c r="H14" s="96">
        <v>693</v>
      </c>
      <c r="I14" s="94">
        <v>9.4600000000000009</v>
      </c>
      <c r="J14" s="58"/>
    </row>
    <row r="15" spans="1:252" s="1" customFormat="1" ht="15" x14ac:dyDescent="0.2">
      <c r="A15" s="48">
        <v>10</v>
      </c>
      <c r="B15" s="49" t="s">
        <v>26</v>
      </c>
      <c r="C15" s="94">
        <v>2.75</v>
      </c>
      <c r="D15" s="94">
        <v>0</v>
      </c>
      <c r="E15" s="94">
        <v>0</v>
      </c>
      <c r="F15" s="95">
        <v>0.77</v>
      </c>
      <c r="G15" s="94">
        <f t="shared" si="0"/>
        <v>16.997792494481239</v>
      </c>
      <c r="H15" s="96">
        <v>573</v>
      </c>
      <c r="I15" s="94">
        <v>4.53</v>
      </c>
      <c r="J15" s="58"/>
    </row>
    <row r="16" spans="1:252" s="1" customFormat="1" ht="15" x14ac:dyDescent="0.2">
      <c r="A16" s="48">
        <v>11</v>
      </c>
      <c r="B16" s="49" t="s">
        <v>27</v>
      </c>
      <c r="C16" s="94">
        <v>0.97</v>
      </c>
      <c r="D16" s="94">
        <v>0.98</v>
      </c>
      <c r="E16" s="94">
        <v>0.92</v>
      </c>
      <c r="F16" s="95">
        <v>1.06</v>
      </c>
      <c r="G16" s="94">
        <f t="shared" si="0"/>
        <v>25.542168674698797</v>
      </c>
      <c r="H16" s="96">
        <v>448</v>
      </c>
      <c r="I16" s="94">
        <v>4.1500000000000004</v>
      </c>
      <c r="J16" s="58"/>
    </row>
    <row r="17" spans="1:10" s="1" customFormat="1" ht="15" x14ac:dyDescent="0.2">
      <c r="A17" s="48">
        <v>12</v>
      </c>
      <c r="B17" s="49" t="s">
        <v>28</v>
      </c>
      <c r="C17" s="94">
        <v>6.48</v>
      </c>
      <c r="D17" s="94">
        <v>6.55</v>
      </c>
      <c r="E17" s="94">
        <v>5.82</v>
      </c>
      <c r="F17" s="95">
        <v>5.49</v>
      </c>
      <c r="G17" s="94">
        <f t="shared" si="0"/>
        <v>10.244448591155066</v>
      </c>
      <c r="H17" s="96">
        <v>4280</v>
      </c>
      <c r="I17" s="94">
        <v>53.59</v>
      </c>
      <c r="J17" s="58"/>
    </row>
    <row r="18" spans="1:10" s="4" customFormat="1" ht="15.75" x14ac:dyDescent="0.25">
      <c r="A18" s="71" t="s">
        <v>29</v>
      </c>
      <c r="B18" s="72"/>
      <c r="C18" s="97">
        <f>SUM(C6:C17)</f>
        <v>29.9</v>
      </c>
      <c r="D18" s="97">
        <f>SUM(D6:D17)</f>
        <v>22.08</v>
      </c>
      <c r="E18" s="97">
        <f>SUM(E6:E17)</f>
        <v>20.72</v>
      </c>
      <c r="F18" s="98">
        <f>SUM(F6:F17)</f>
        <v>19.82</v>
      </c>
      <c r="G18" s="97">
        <f t="shared" si="0"/>
        <v>19.421852033316998</v>
      </c>
      <c r="H18" s="99">
        <f>SUM(H6:H17)</f>
        <v>9334</v>
      </c>
      <c r="I18" s="97">
        <f>SUM(I6:I17)</f>
        <v>102.05000000000001</v>
      </c>
      <c r="J18" s="59"/>
    </row>
    <row r="19" spans="1:10" s="1" customFormat="1" ht="15" x14ac:dyDescent="0.2">
      <c r="A19" s="48">
        <v>13</v>
      </c>
      <c r="B19" s="49" t="s">
        <v>30</v>
      </c>
      <c r="C19" s="94">
        <v>0.23</v>
      </c>
      <c r="D19" s="94">
        <v>0.25</v>
      </c>
      <c r="E19" s="94">
        <v>0.28000000000000003</v>
      </c>
      <c r="F19" s="95">
        <v>0.37</v>
      </c>
      <c r="G19" s="94">
        <f t="shared" si="0"/>
        <v>45.121951219512198</v>
      </c>
      <c r="H19" s="96">
        <v>184</v>
      </c>
      <c r="I19" s="94">
        <v>0.82</v>
      </c>
      <c r="J19" s="58"/>
    </row>
    <row r="20" spans="1:10" s="1" customFormat="1" ht="15" x14ac:dyDescent="0.2">
      <c r="A20" s="48">
        <v>14</v>
      </c>
      <c r="B20" s="49" t="s">
        <v>31</v>
      </c>
      <c r="C20" s="94">
        <v>0</v>
      </c>
      <c r="D20" s="94">
        <v>0</v>
      </c>
      <c r="E20" s="94">
        <v>0</v>
      </c>
      <c r="F20" s="95">
        <v>0</v>
      </c>
      <c r="G20" s="95">
        <v>0</v>
      </c>
      <c r="H20" s="96">
        <v>0</v>
      </c>
      <c r="I20" s="94">
        <v>0</v>
      </c>
      <c r="J20" s="58"/>
    </row>
    <row r="21" spans="1:10" s="1" customFormat="1" ht="15" x14ac:dyDescent="0.2">
      <c r="A21" s="48">
        <v>15</v>
      </c>
      <c r="B21" s="49" t="s">
        <v>32</v>
      </c>
      <c r="C21" s="94">
        <v>0</v>
      </c>
      <c r="D21" s="94">
        <v>0</v>
      </c>
      <c r="E21" s="94">
        <v>0</v>
      </c>
      <c r="F21" s="95">
        <v>0</v>
      </c>
      <c r="G21" s="95">
        <v>0</v>
      </c>
      <c r="H21" s="96">
        <v>0</v>
      </c>
      <c r="I21" s="94">
        <v>0</v>
      </c>
      <c r="J21" s="58"/>
    </row>
    <row r="22" spans="1:10" s="1" customFormat="1" ht="15" x14ac:dyDescent="0.2">
      <c r="A22" s="48">
        <v>16</v>
      </c>
      <c r="B22" s="49" t="s">
        <v>33</v>
      </c>
      <c r="C22" s="94">
        <v>0</v>
      </c>
      <c r="D22" s="94">
        <v>0</v>
      </c>
      <c r="E22" s="94">
        <v>0</v>
      </c>
      <c r="F22" s="95">
        <v>0</v>
      </c>
      <c r="G22" s="95">
        <v>0</v>
      </c>
      <c r="H22" s="96">
        <v>0</v>
      </c>
      <c r="I22" s="94">
        <v>0</v>
      </c>
      <c r="J22" s="58"/>
    </row>
    <row r="23" spans="1:10" s="1" customFormat="1" ht="15" x14ac:dyDescent="0.2">
      <c r="A23" s="48">
        <v>17</v>
      </c>
      <c r="B23" s="49" t="s">
        <v>34</v>
      </c>
      <c r="C23" s="94">
        <v>0</v>
      </c>
      <c r="D23" s="94">
        <v>0</v>
      </c>
      <c r="E23" s="94">
        <v>0.02</v>
      </c>
      <c r="F23" s="95">
        <v>0.02</v>
      </c>
      <c r="G23" s="94">
        <f t="shared" si="0"/>
        <v>33.333333333333336</v>
      </c>
      <c r="H23" s="96">
        <v>4</v>
      </c>
      <c r="I23" s="94">
        <v>0.06</v>
      </c>
      <c r="J23" s="58"/>
    </row>
    <row r="24" spans="1:10" s="1" customFormat="1" ht="15" x14ac:dyDescent="0.2">
      <c r="A24" s="48">
        <v>18</v>
      </c>
      <c r="B24" s="49" t="s">
        <v>35</v>
      </c>
      <c r="C24" s="94">
        <v>0</v>
      </c>
      <c r="D24" s="94">
        <v>0</v>
      </c>
      <c r="E24" s="94">
        <v>0</v>
      </c>
      <c r="F24" s="95">
        <v>0</v>
      </c>
      <c r="G24" s="95">
        <v>0</v>
      </c>
      <c r="H24" s="96">
        <v>1</v>
      </c>
      <c r="I24" s="94">
        <v>0</v>
      </c>
      <c r="J24" s="58"/>
    </row>
    <row r="25" spans="1:10" s="1" customFormat="1" ht="15" x14ac:dyDescent="0.2">
      <c r="A25" s="48">
        <v>19</v>
      </c>
      <c r="B25" s="49" t="s">
        <v>36</v>
      </c>
      <c r="C25" s="94">
        <v>0.34</v>
      </c>
      <c r="D25" s="94">
        <v>0</v>
      </c>
      <c r="E25" s="94">
        <v>0</v>
      </c>
      <c r="F25" s="95">
        <v>0</v>
      </c>
      <c r="G25" s="94">
        <f t="shared" si="0"/>
        <v>0</v>
      </c>
      <c r="H25" s="96">
        <v>40</v>
      </c>
      <c r="I25" s="94">
        <v>0.73</v>
      </c>
      <c r="J25" s="58"/>
    </row>
    <row r="26" spans="1:10" s="1" customFormat="1" ht="15" x14ac:dyDescent="0.2">
      <c r="A26" s="48">
        <v>20</v>
      </c>
      <c r="B26" s="49" t="s">
        <v>37</v>
      </c>
      <c r="C26" s="94">
        <v>1.25</v>
      </c>
      <c r="D26" s="94">
        <v>0.98</v>
      </c>
      <c r="E26" s="94">
        <v>0.93</v>
      </c>
      <c r="F26" s="95">
        <v>0.57999999999999996</v>
      </c>
      <c r="G26" s="94">
        <f t="shared" si="0"/>
        <v>26.484018264840181</v>
      </c>
      <c r="H26" s="96">
        <v>246</v>
      </c>
      <c r="I26" s="94">
        <v>2.19</v>
      </c>
      <c r="J26" s="58"/>
    </row>
    <row r="27" spans="1:10" s="1" customFormat="1" ht="15" x14ac:dyDescent="0.2">
      <c r="A27" s="48">
        <v>21</v>
      </c>
      <c r="B27" s="49" t="s">
        <v>38</v>
      </c>
      <c r="C27" s="94">
        <v>0</v>
      </c>
      <c r="D27" s="94">
        <v>0</v>
      </c>
      <c r="E27" s="94">
        <v>0</v>
      </c>
      <c r="F27" s="95">
        <v>0</v>
      </c>
      <c r="G27" s="95">
        <v>0</v>
      </c>
      <c r="H27" s="96">
        <v>0</v>
      </c>
      <c r="I27" s="94">
        <v>0</v>
      </c>
      <c r="J27" s="58"/>
    </row>
    <row r="28" spans="1:10" s="1" customFormat="1" ht="15" x14ac:dyDescent="0.2">
      <c r="A28" s="48">
        <v>22</v>
      </c>
      <c r="B28" s="49" t="s">
        <v>39</v>
      </c>
      <c r="C28" s="94">
        <v>0</v>
      </c>
      <c r="D28" s="94">
        <v>0</v>
      </c>
      <c r="E28" s="94">
        <v>0</v>
      </c>
      <c r="F28" s="95">
        <v>0</v>
      </c>
      <c r="G28" s="95">
        <v>0</v>
      </c>
      <c r="H28" s="96">
        <v>0</v>
      </c>
      <c r="I28" s="94">
        <v>0</v>
      </c>
      <c r="J28" s="58"/>
    </row>
    <row r="29" spans="1:10" s="1" customFormat="1" ht="15" x14ac:dyDescent="0.2">
      <c r="A29" s="48">
        <v>23</v>
      </c>
      <c r="B29" s="49" t="s">
        <v>40</v>
      </c>
      <c r="C29" s="94">
        <v>0</v>
      </c>
      <c r="D29" s="94">
        <v>0</v>
      </c>
      <c r="E29" s="94">
        <v>0</v>
      </c>
      <c r="F29" s="95">
        <v>0</v>
      </c>
      <c r="G29" s="95">
        <v>0</v>
      </c>
      <c r="H29" s="96">
        <v>0</v>
      </c>
      <c r="I29" s="94">
        <v>0</v>
      </c>
      <c r="J29" s="58"/>
    </row>
    <row r="30" spans="1:10" s="1" customFormat="1" ht="15" x14ac:dyDescent="0.2">
      <c r="A30" s="48">
        <v>24</v>
      </c>
      <c r="B30" s="49" t="s">
        <v>41</v>
      </c>
      <c r="C30" s="94">
        <v>0</v>
      </c>
      <c r="D30" s="94">
        <v>0</v>
      </c>
      <c r="E30" s="94">
        <v>0</v>
      </c>
      <c r="F30" s="95">
        <v>0</v>
      </c>
      <c r="G30" s="94">
        <f t="shared" si="0"/>
        <v>0</v>
      </c>
      <c r="H30" s="96">
        <v>7</v>
      </c>
      <c r="I30" s="94">
        <v>0.02</v>
      </c>
      <c r="J30" s="58"/>
    </row>
    <row r="31" spans="1:10" s="1" customFormat="1" ht="15" x14ac:dyDescent="0.2">
      <c r="A31" s="48">
        <v>25</v>
      </c>
      <c r="B31" s="49" t="s">
        <v>42</v>
      </c>
      <c r="C31" s="94">
        <v>0</v>
      </c>
      <c r="D31" s="94">
        <v>0</v>
      </c>
      <c r="E31" s="94">
        <v>0</v>
      </c>
      <c r="F31" s="95">
        <v>0</v>
      </c>
      <c r="G31" s="95">
        <v>0</v>
      </c>
      <c r="H31" s="96">
        <v>0</v>
      </c>
      <c r="I31" s="94">
        <v>0</v>
      </c>
      <c r="J31" s="58"/>
    </row>
    <row r="32" spans="1:10" s="1" customFormat="1" ht="15" x14ac:dyDescent="0.2">
      <c r="A32" s="48">
        <v>26</v>
      </c>
      <c r="B32" s="49" t="s">
        <v>43</v>
      </c>
      <c r="C32" s="94">
        <v>0</v>
      </c>
      <c r="D32" s="94">
        <v>0</v>
      </c>
      <c r="E32" s="94">
        <v>0</v>
      </c>
      <c r="F32" s="95">
        <v>0</v>
      </c>
      <c r="G32" s="95">
        <v>0</v>
      </c>
      <c r="H32" s="96">
        <v>0</v>
      </c>
      <c r="I32" s="94">
        <v>0</v>
      </c>
      <c r="J32" s="58"/>
    </row>
    <row r="33" spans="1:10" s="1" customFormat="1" ht="15" x14ac:dyDescent="0.2">
      <c r="A33" s="48">
        <v>27</v>
      </c>
      <c r="B33" s="49" t="s">
        <v>44</v>
      </c>
      <c r="C33" s="94">
        <v>0</v>
      </c>
      <c r="D33" s="94">
        <v>0</v>
      </c>
      <c r="E33" s="94">
        <v>0</v>
      </c>
      <c r="F33" s="95">
        <v>0</v>
      </c>
      <c r="G33" s="95">
        <v>0</v>
      </c>
      <c r="H33" s="96">
        <v>0</v>
      </c>
      <c r="I33" s="94">
        <v>0</v>
      </c>
      <c r="J33" s="58"/>
    </row>
    <row r="34" spans="1:10" s="1" customFormat="1" ht="15" x14ac:dyDescent="0.2">
      <c r="A34" s="48">
        <v>28</v>
      </c>
      <c r="B34" s="49" t="s">
        <v>45</v>
      </c>
      <c r="C34" s="94">
        <v>0</v>
      </c>
      <c r="D34" s="94">
        <v>0</v>
      </c>
      <c r="E34" s="94">
        <v>0</v>
      </c>
      <c r="F34" s="95">
        <v>0</v>
      </c>
      <c r="G34" s="95">
        <v>0</v>
      </c>
      <c r="H34" s="96">
        <v>0</v>
      </c>
      <c r="I34" s="94">
        <v>0</v>
      </c>
      <c r="J34" s="58"/>
    </row>
    <row r="35" spans="1:10" s="1" customFormat="1" ht="15" x14ac:dyDescent="0.2">
      <c r="A35" s="48">
        <v>29</v>
      </c>
      <c r="B35" s="49" t="s">
        <v>46</v>
      </c>
      <c r="C35" s="94">
        <v>0</v>
      </c>
      <c r="D35" s="94">
        <v>0</v>
      </c>
      <c r="E35" s="94">
        <v>0</v>
      </c>
      <c r="F35" s="95">
        <v>0</v>
      </c>
      <c r="G35" s="95">
        <v>0</v>
      </c>
      <c r="H35" s="96">
        <v>0</v>
      </c>
      <c r="I35" s="94">
        <v>0</v>
      </c>
      <c r="J35" s="58"/>
    </row>
    <row r="36" spans="1:10" s="1" customFormat="1" ht="15" x14ac:dyDescent="0.2">
      <c r="A36" s="48">
        <v>30</v>
      </c>
      <c r="B36" s="49" t="s">
        <v>47</v>
      </c>
      <c r="C36" s="94">
        <v>0</v>
      </c>
      <c r="D36" s="94">
        <v>0</v>
      </c>
      <c r="E36" s="94">
        <v>0</v>
      </c>
      <c r="F36" s="95">
        <v>0</v>
      </c>
      <c r="G36" s="95">
        <v>0</v>
      </c>
      <c r="H36" s="96">
        <v>0</v>
      </c>
      <c r="I36" s="94">
        <v>0</v>
      </c>
      <c r="J36" s="58"/>
    </row>
    <row r="37" spans="1:10" s="1" customFormat="1" ht="15" x14ac:dyDescent="0.2">
      <c r="A37" s="48">
        <v>31</v>
      </c>
      <c r="B37" s="49" t="s">
        <v>48</v>
      </c>
      <c r="C37" s="94">
        <v>0</v>
      </c>
      <c r="D37" s="94">
        <v>0</v>
      </c>
      <c r="E37" s="94">
        <v>0</v>
      </c>
      <c r="F37" s="95">
        <v>0</v>
      </c>
      <c r="G37" s="95">
        <v>0</v>
      </c>
      <c r="H37" s="96">
        <v>0</v>
      </c>
      <c r="I37" s="94">
        <v>0</v>
      </c>
      <c r="J37" s="58"/>
    </row>
    <row r="38" spans="1:10" s="4" customFormat="1" ht="15.75" x14ac:dyDescent="0.25">
      <c r="A38" s="71" t="s">
        <v>49</v>
      </c>
      <c r="B38" s="72"/>
      <c r="C38" s="97">
        <f>SUM(C19:C37)</f>
        <v>1.82</v>
      </c>
      <c r="D38" s="97">
        <f>SUM(D19:D37)</f>
        <v>1.23</v>
      </c>
      <c r="E38" s="97">
        <f>SUM(E19:E37)</f>
        <v>1.23</v>
      </c>
      <c r="F38" s="98">
        <f>SUM(F19:F37)</f>
        <v>0.97</v>
      </c>
      <c r="G38" s="97">
        <f t="shared" ref="G38:G58" si="1">(F38/I38)*100</f>
        <v>25.392670157068064</v>
      </c>
      <c r="H38" s="99">
        <f>SUM(H19:H37)</f>
        <v>482</v>
      </c>
      <c r="I38" s="97">
        <f>SUM(I19:I37)</f>
        <v>3.82</v>
      </c>
      <c r="J38" s="59"/>
    </row>
    <row r="39" spans="1:10" s="1" customFormat="1" ht="15" x14ac:dyDescent="0.2">
      <c r="A39" s="48">
        <v>32</v>
      </c>
      <c r="B39" s="49" t="s">
        <v>50</v>
      </c>
      <c r="C39" s="94">
        <v>0</v>
      </c>
      <c r="D39" s="94">
        <v>0.37</v>
      </c>
      <c r="E39" s="94">
        <v>0.64</v>
      </c>
      <c r="F39" s="95">
        <v>0.62</v>
      </c>
      <c r="G39" s="94">
        <f t="shared" si="1"/>
        <v>57.943925233644855</v>
      </c>
      <c r="H39" s="96">
        <v>114</v>
      </c>
      <c r="I39" s="94">
        <v>1.07</v>
      </c>
      <c r="J39" s="58"/>
    </row>
    <row r="40" spans="1:10" s="4" customFormat="1" ht="15.75" x14ac:dyDescent="0.25">
      <c r="A40" s="71" t="s">
        <v>51</v>
      </c>
      <c r="B40" s="72"/>
      <c r="C40" s="97">
        <f>SUM(C39:C39)</f>
        <v>0</v>
      </c>
      <c r="D40" s="97">
        <f>SUM(D39:D39)</f>
        <v>0.37</v>
      </c>
      <c r="E40" s="97">
        <f>SUM(E39:E39)</f>
        <v>0.64</v>
      </c>
      <c r="F40" s="98">
        <f>SUM(F39:F39)</f>
        <v>0.62</v>
      </c>
      <c r="G40" s="97">
        <f t="shared" si="1"/>
        <v>57.943925233644855</v>
      </c>
      <c r="H40" s="99">
        <f>SUM(H39:H39)</f>
        <v>114</v>
      </c>
      <c r="I40" s="97">
        <f>SUM(I39:I39)</f>
        <v>1.07</v>
      </c>
      <c r="J40" s="59"/>
    </row>
    <row r="41" spans="1:10" s="1" customFormat="1" ht="15" x14ac:dyDescent="0.2">
      <c r="A41" s="48">
        <v>33</v>
      </c>
      <c r="B41" s="49" t="s">
        <v>52</v>
      </c>
      <c r="C41" s="94">
        <v>0.68</v>
      </c>
      <c r="D41" s="94">
        <v>1.05</v>
      </c>
      <c r="E41" s="94">
        <v>1.1000000000000001</v>
      </c>
      <c r="F41" s="95">
        <v>1.1100000000000001</v>
      </c>
      <c r="G41" s="94">
        <f t="shared" si="1"/>
        <v>5.3623188405797109</v>
      </c>
      <c r="H41" s="96">
        <v>1855</v>
      </c>
      <c r="I41" s="94">
        <v>20.7</v>
      </c>
      <c r="J41" s="58"/>
    </row>
    <row r="42" spans="1:10" s="4" customFormat="1" ht="15.75" x14ac:dyDescent="0.25">
      <c r="A42" s="71" t="s">
        <v>53</v>
      </c>
      <c r="B42" s="72"/>
      <c r="C42" s="97">
        <f>SUM(C41:C41)</f>
        <v>0.68</v>
      </c>
      <c r="D42" s="97">
        <f>SUM(D41:D41)</f>
        <v>1.05</v>
      </c>
      <c r="E42" s="97">
        <f>SUM(E41:E41)</f>
        <v>1.1000000000000001</v>
      </c>
      <c r="F42" s="98">
        <f>SUM(F41:F41)</f>
        <v>1.1100000000000001</v>
      </c>
      <c r="G42" s="97">
        <f t="shared" si="1"/>
        <v>5.3623188405797109</v>
      </c>
      <c r="H42" s="99">
        <f>SUM(H41:H41)</f>
        <v>1855</v>
      </c>
      <c r="I42" s="97">
        <f>SUM(I41:I41)</f>
        <v>20.7</v>
      </c>
      <c r="J42" s="59"/>
    </row>
    <row r="43" spans="1:10" s="1" customFormat="1" ht="15" x14ac:dyDescent="0.2">
      <c r="A43" s="48">
        <v>34</v>
      </c>
      <c r="B43" s="49" t="s">
        <v>54</v>
      </c>
      <c r="C43" s="94">
        <v>0</v>
      </c>
      <c r="D43" s="94">
        <v>0</v>
      </c>
      <c r="E43" s="94">
        <v>0</v>
      </c>
      <c r="F43" s="95">
        <v>0</v>
      </c>
      <c r="G43" s="95">
        <v>0</v>
      </c>
      <c r="H43" s="96">
        <v>0</v>
      </c>
      <c r="I43" s="94">
        <v>0</v>
      </c>
      <c r="J43" s="58"/>
    </row>
    <row r="44" spans="1:10" s="1" customFormat="1" ht="15" x14ac:dyDescent="0.2">
      <c r="A44" s="48">
        <v>35</v>
      </c>
      <c r="B44" s="49" t="s">
        <v>55</v>
      </c>
      <c r="C44" s="94">
        <v>0</v>
      </c>
      <c r="D44" s="94">
        <v>0</v>
      </c>
      <c r="E44" s="94">
        <v>0</v>
      </c>
      <c r="F44" s="95">
        <v>0</v>
      </c>
      <c r="G44" s="95">
        <v>0</v>
      </c>
      <c r="H44" s="96">
        <v>0</v>
      </c>
      <c r="I44" s="94">
        <v>0</v>
      </c>
      <c r="J44" s="58"/>
    </row>
    <row r="45" spans="1:10" s="1" customFormat="1" ht="15" x14ac:dyDescent="0.2">
      <c r="A45" s="48">
        <v>36</v>
      </c>
      <c r="B45" s="49" t="s">
        <v>56</v>
      </c>
      <c r="C45" s="94">
        <v>0</v>
      </c>
      <c r="D45" s="94">
        <v>0</v>
      </c>
      <c r="E45" s="94">
        <v>0</v>
      </c>
      <c r="F45" s="95">
        <v>0</v>
      </c>
      <c r="G45" s="95">
        <v>0</v>
      </c>
      <c r="H45" s="96">
        <v>0</v>
      </c>
      <c r="I45" s="94">
        <v>0</v>
      </c>
      <c r="J45" s="58"/>
    </row>
    <row r="46" spans="1:10" s="1" customFormat="1" ht="15" x14ac:dyDescent="0.2">
      <c r="A46" s="48">
        <v>37</v>
      </c>
      <c r="B46" s="49" t="s">
        <v>57</v>
      </c>
      <c r="C46" s="94">
        <v>0</v>
      </c>
      <c r="D46" s="94">
        <v>0</v>
      </c>
      <c r="E46" s="94">
        <v>0</v>
      </c>
      <c r="F46" s="95">
        <v>0</v>
      </c>
      <c r="G46" s="95">
        <v>0</v>
      </c>
      <c r="H46" s="96">
        <v>0</v>
      </c>
      <c r="I46" s="94">
        <v>0</v>
      </c>
      <c r="J46" s="58"/>
    </row>
    <row r="47" spans="1:10" s="1" customFormat="1" ht="15" x14ac:dyDescent="0.2">
      <c r="A47" s="48">
        <v>38</v>
      </c>
      <c r="B47" s="49" t="s">
        <v>58</v>
      </c>
      <c r="C47" s="94">
        <v>0</v>
      </c>
      <c r="D47" s="94">
        <v>0</v>
      </c>
      <c r="E47" s="94">
        <v>0</v>
      </c>
      <c r="F47" s="95">
        <v>0</v>
      </c>
      <c r="G47" s="95">
        <v>0</v>
      </c>
      <c r="H47" s="96">
        <v>0</v>
      </c>
      <c r="I47" s="94">
        <v>0</v>
      </c>
      <c r="J47" s="58"/>
    </row>
    <row r="48" spans="1:10" s="1" customFormat="1" ht="15" x14ac:dyDescent="0.2">
      <c r="A48" s="48">
        <v>39</v>
      </c>
      <c r="B48" s="49" t="s">
        <v>59</v>
      </c>
      <c r="C48" s="94">
        <v>0</v>
      </c>
      <c r="D48" s="94">
        <v>0</v>
      </c>
      <c r="E48" s="94">
        <v>0</v>
      </c>
      <c r="F48" s="95">
        <v>0</v>
      </c>
      <c r="G48" s="95">
        <v>0</v>
      </c>
      <c r="H48" s="96">
        <v>0</v>
      </c>
      <c r="I48" s="94">
        <v>0</v>
      </c>
      <c r="J48" s="58"/>
    </row>
    <row r="49" spans="1:10" s="1" customFormat="1" ht="15" x14ac:dyDescent="0.2">
      <c r="A49" s="48">
        <v>40</v>
      </c>
      <c r="B49" s="49" t="s">
        <v>60</v>
      </c>
      <c r="C49" s="94">
        <v>0</v>
      </c>
      <c r="D49" s="94">
        <v>0</v>
      </c>
      <c r="E49" s="94">
        <v>0</v>
      </c>
      <c r="F49" s="95">
        <v>0</v>
      </c>
      <c r="G49" s="95">
        <v>0</v>
      </c>
      <c r="H49" s="96">
        <v>0</v>
      </c>
      <c r="I49" s="94">
        <v>0</v>
      </c>
      <c r="J49" s="58"/>
    </row>
    <row r="50" spans="1:10" s="4" customFormat="1" ht="15.75" x14ac:dyDescent="0.25">
      <c r="A50" s="71" t="s">
        <v>61</v>
      </c>
      <c r="B50" s="72"/>
      <c r="C50" s="97">
        <f>SUM(C43:C49)</f>
        <v>0</v>
      </c>
      <c r="D50" s="97">
        <f>SUM(D43:D49)</f>
        <v>0</v>
      </c>
      <c r="E50" s="97">
        <f>SUM(E43:E49)</f>
        <v>0</v>
      </c>
      <c r="F50" s="98">
        <f>SUM(F43:F49)</f>
        <v>0</v>
      </c>
      <c r="G50" s="98">
        <f>SUM(G43:G49)</f>
        <v>0</v>
      </c>
      <c r="H50" s="99">
        <f>SUM(H43:H49)</f>
        <v>0</v>
      </c>
      <c r="I50" s="97">
        <f>SUM(I43:I49)</f>
        <v>0</v>
      </c>
      <c r="J50" s="59"/>
    </row>
    <row r="51" spans="1:10" s="1" customFormat="1" ht="15" x14ac:dyDescent="0.2">
      <c r="A51" s="48">
        <v>41</v>
      </c>
      <c r="B51" s="49" t="s">
        <v>62</v>
      </c>
      <c r="C51" s="94">
        <v>0</v>
      </c>
      <c r="D51" s="94">
        <v>0</v>
      </c>
      <c r="E51" s="94">
        <v>0</v>
      </c>
      <c r="F51" s="95">
        <v>0</v>
      </c>
      <c r="G51" s="95">
        <v>0</v>
      </c>
      <c r="H51" s="96">
        <v>0</v>
      </c>
      <c r="I51" s="94">
        <v>0</v>
      </c>
      <c r="J51" s="58"/>
    </row>
    <row r="52" spans="1:10" s="1" customFormat="1" ht="15" x14ac:dyDescent="0.2">
      <c r="A52" s="48">
        <v>42</v>
      </c>
      <c r="B52" s="49" t="s">
        <v>63</v>
      </c>
      <c r="C52" s="94">
        <v>0</v>
      </c>
      <c r="D52" s="94">
        <v>0</v>
      </c>
      <c r="E52" s="94">
        <v>0</v>
      </c>
      <c r="F52" s="95">
        <v>0</v>
      </c>
      <c r="G52" s="95">
        <v>0</v>
      </c>
      <c r="H52" s="96">
        <v>0</v>
      </c>
      <c r="I52" s="94">
        <v>0</v>
      </c>
      <c r="J52" s="58"/>
    </row>
    <row r="53" spans="1:10" s="1" customFormat="1" ht="15" x14ac:dyDescent="0.2">
      <c r="A53" s="48">
        <v>43</v>
      </c>
      <c r="B53" s="49" t="s">
        <v>64</v>
      </c>
      <c r="C53" s="94">
        <v>0</v>
      </c>
      <c r="D53" s="94">
        <v>0</v>
      </c>
      <c r="E53" s="94">
        <v>0</v>
      </c>
      <c r="F53" s="95">
        <v>0</v>
      </c>
      <c r="G53" s="95">
        <v>0</v>
      </c>
      <c r="H53" s="96">
        <v>0</v>
      </c>
      <c r="I53" s="94">
        <v>0</v>
      </c>
      <c r="J53" s="58"/>
    </row>
    <row r="54" spans="1:10" s="1" customFormat="1" ht="15" x14ac:dyDescent="0.2">
      <c r="A54" s="48">
        <v>44</v>
      </c>
      <c r="B54" s="49" t="s">
        <v>65</v>
      </c>
      <c r="C54" s="94">
        <v>0</v>
      </c>
      <c r="D54" s="94">
        <v>0</v>
      </c>
      <c r="E54" s="94">
        <v>0</v>
      </c>
      <c r="F54" s="95">
        <v>0</v>
      </c>
      <c r="G54" s="95">
        <v>0</v>
      </c>
      <c r="H54" s="96">
        <v>0</v>
      </c>
      <c r="I54" s="94">
        <v>0</v>
      </c>
      <c r="J54" s="58"/>
    </row>
    <row r="55" spans="1:10" s="1" customFormat="1" ht="15" x14ac:dyDescent="0.2">
      <c r="A55" s="48">
        <v>45</v>
      </c>
      <c r="B55" s="49" t="s">
        <v>66</v>
      </c>
      <c r="C55" s="94">
        <v>0</v>
      </c>
      <c r="D55" s="94">
        <v>0</v>
      </c>
      <c r="E55" s="94">
        <v>0</v>
      </c>
      <c r="F55" s="95">
        <v>0</v>
      </c>
      <c r="G55" s="95">
        <v>0</v>
      </c>
      <c r="H55" s="96">
        <v>0</v>
      </c>
      <c r="I55" s="94">
        <v>0</v>
      </c>
      <c r="J55" s="58"/>
    </row>
    <row r="56" spans="1:10" s="1" customFormat="1" ht="15" x14ac:dyDescent="0.2">
      <c r="A56" s="48">
        <v>46</v>
      </c>
      <c r="B56" s="49" t="s">
        <v>67</v>
      </c>
      <c r="C56" s="94">
        <v>0</v>
      </c>
      <c r="D56" s="94">
        <v>0</v>
      </c>
      <c r="E56" s="94">
        <v>0</v>
      </c>
      <c r="F56" s="95">
        <v>0</v>
      </c>
      <c r="G56" s="95">
        <v>0</v>
      </c>
      <c r="H56" s="96">
        <v>0</v>
      </c>
      <c r="I56" s="94">
        <v>0</v>
      </c>
      <c r="J56" s="58"/>
    </row>
    <row r="57" spans="1:10" s="4" customFormat="1" ht="15.75" x14ac:dyDescent="0.25">
      <c r="A57" s="71" t="s">
        <v>68</v>
      </c>
      <c r="B57" s="72"/>
      <c r="C57" s="97">
        <f>SUM(C51:C56)</f>
        <v>0</v>
      </c>
      <c r="D57" s="97">
        <f>SUM(D51:D56)</f>
        <v>0</v>
      </c>
      <c r="E57" s="97">
        <f>SUM(E51:E56)</f>
        <v>0</v>
      </c>
      <c r="F57" s="98">
        <f>SUM(F51:F56)</f>
        <v>0</v>
      </c>
      <c r="G57" s="98">
        <f>SUM(G51:G56)</f>
        <v>0</v>
      </c>
      <c r="H57" s="99">
        <f>SUM(H51:H56)</f>
        <v>0</v>
      </c>
      <c r="I57" s="97">
        <f>SUM(I51:I56)</f>
        <v>0</v>
      </c>
      <c r="J57" s="59"/>
    </row>
    <row r="58" spans="1:10" s="4" customFormat="1" ht="15.75" x14ac:dyDescent="0.25">
      <c r="A58" s="71" t="s">
        <v>69</v>
      </c>
      <c r="B58" s="72"/>
      <c r="C58" s="97">
        <f>SUM(C18+C38+C40+C42+C50+C57)</f>
        <v>32.4</v>
      </c>
      <c r="D58" s="97">
        <f>SUM(D18+D38+D40+D42+D50+D57)</f>
        <v>24.73</v>
      </c>
      <c r="E58" s="97">
        <f>SUM(E18+E38+E40+E42+E50+E57)</f>
        <v>23.69</v>
      </c>
      <c r="F58" s="98">
        <f>SUM(F18+F38+F40+F42+F50+F57)</f>
        <v>22.52</v>
      </c>
      <c r="G58" s="97">
        <f t="shared" si="1"/>
        <v>17.643371983704167</v>
      </c>
      <c r="H58" s="99">
        <f>SUM(H18+H38+H40+H42+H50+H57)</f>
        <v>11785</v>
      </c>
      <c r="I58" s="97">
        <f>SUM(I18+I38+I40+I42+I50+I57)</f>
        <v>127.64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 count="17">
    <mergeCell ref="A50:B50"/>
    <mergeCell ref="A57:B57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</mergeCells>
  <printOptions horizontalCentered="1" verticalCentered="1"/>
  <pageMargins left="0" right="0" top="0.65748031500000004" bottom="0.40748031499999998" header="0.511811023622047" footer="0.511811023622047"/>
  <pageSetup paperSize="9" scale="58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view="pageBreakPreview" topLeftCell="A22" zoomScaleNormal="100" zoomScaleSheetLayoutView="100" workbookViewId="0">
      <selection activeCell="D11" sqref="D11"/>
    </sheetView>
  </sheetViews>
  <sheetFormatPr defaultColWidth="9.140625" defaultRowHeight="12.75" x14ac:dyDescent="0.2"/>
  <cols>
    <col min="1" max="1" width="5.7109375" style="5" customWidth="1"/>
    <col min="2" max="2" width="28.85546875" style="5" customWidth="1"/>
    <col min="3" max="5" width="18.7109375" style="19" customWidth="1"/>
    <col min="6" max="6" width="11.85546875" style="20" customWidth="1"/>
    <col min="7" max="7" width="17.28515625" style="19" customWidth="1"/>
    <col min="8" max="8" width="14.140625" style="34" customWidth="1"/>
    <col min="9" max="9" width="13.5703125" style="8" customWidth="1"/>
    <col min="10" max="203" width="9.140625" style="4" customWidth="1"/>
    <col min="204" max="205" width="9.140625" style="5" customWidth="1"/>
    <col min="206" max="16384" width="9.140625" style="5"/>
  </cols>
  <sheetData>
    <row r="1" spans="1:253" ht="19.5" customHeight="1" x14ac:dyDescent="0.3">
      <c r="A1" s="85" t="s">
        <v>78</v>
      </c>
      <c r="B1" s="26"/>
      <c r="C1" s="91" t="s">
        <v>1</v>
      </c>
      <c r="D1" s="92"/>
      <c r="E1" s="92"/>
      <c r="F1" s="92"/>
      <c r="G1" s="92"/>
      <c r="H1" s="93"/>
      <c r="I1" s="93"/>
    </row>
    <row r="2" spans="1:253" ht="17.100000000000001" customHeight="1" x14ac:dyDescent="0.25">
      <c r="A2" s="66" t="str">
        <f>T11I!A2</f>
        <v xml:space="preserve"> DATA FOR THE YEAR ENDED  MARCH 2025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79</v>
      </c>
    </row>
    <row r="3" spans="1:253" s="12" customFormat="1" ht="14.25" customHeight="1" x14ac:dyDescent="0.25">
      <c r="A3" s="68" t="s">
        <v>4</v>
      </c>
      <c r="B3" s="69" t="s">
        <v>5</v>
      </c>
      <c r="C3" s="70" t="s">
        <v>80</v>
      </c>
      <c r="D3" s="70"/>
      <c r="E3" s="70"/>
      <c r="F3" s="70" t="s">
        <v>81</v>
      </c>
      <c r="G3" s="70"/>
      <c r="H3" s="61" t="s">
        <v>109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19.5" customHeight="1" x14ac:dyDescent="0.25">
      <c r="A4" s="68"/>
      <c r="B4" s="69"/>
      <c r="C4" s="44" t="str">
        <f>T11I!C4</f>
        <v>As on 31.03.2022</v>
      </c>
      <c r="D4" s="44" t="str">
        <f>T11I!D4</f>
        <v>As on 31.03.2023</v>
      </c>
      <c r="E4" s="44" t="str">
        <f>T11I!E4</f>
        <v>As on 31.03.2024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45.75" customHeight="1" x14ac:dyDescent="0.25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77</v>
      </c>
      <c r="H5" s="47" t="s">
        <v>111</v>
      </c>
      <c r="I5" s="56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2.75" customHeight="1" x14ac:dyDescent="0.2">
      <c r="A6" s="48">
        <v>1</v>
      </c>
      <c r="B6" s="49" t="s">
        <v>17</v>
      </c>
      <c r="C6" s="94">
        <v>0.08</v>
      </c>
      <c r="D6" s="94">
        <v>0.16</v>
      </c>
      <c r="E6" s="94">
        <v>0.18</v>
      </c>
      <c r="F6" s="95">
        <v>0.03</v>
      </c>
      <c r="G6" s="94">
        <f t="shared" ref="G6:G37" si="0">(F6/I6)*100</f>
        <v>20</v>
      </c>
      <c r="H6" s="96">
        <v>180</v>
      </c>
      <c r="I6" s="94">
        <v>0.15</v>
      </c>
      <c r="J6" s="58"/>
    </row>
    <row r="7" spans="1:253" s="1" customFormat="1" ht="12.75" customHeight="1" x14ac:dyDescent="0.2">
      <c r="A7" s="48">
        <v>2</v>
      </c>
      <c r="B7" s="49" t="s">
        <v>18</v>
      </c>
      <c r="C7" s="94">
        <v>1.2</v>
      </c>
      <c r="D7" s="94">
        <v>1.22</v>
      </c>
      <c r="E7" s="94">
        <v>0</v>
      </c>
      <c r="F7" s="95">
        <v>0</v>
      </c>
      <c r="G7" s="95">
        <v>0</v>
      </c>
      <c r="H7" s="96">
        <v>0</v>
      </c>
      <c r="I7" s="94">
        <v>0</v>
      </c>
      <c r="J7" s="58"/>
    </row>
    <row r="8" spans="1:253" s="1" customFormat="1" ht="12.75" customHeight="1" x14ac:dyDescent="0.2">
      <c r="A8" s="48">
        <v>3</v>
      </c>
      <c r="B8" s="49" t="s">
        <v>19</v>
      </c>
      <c r="C8" s="94">
        <v>0.01</v>
      </c>
      <c r="D8" s="94">
        <v>0</v>
      </c>
      <c r="E8" s="94">
        <v>0</v>
      </c>
      <c r="F8" s="95">
        <v>0</v>
      </c>
      <c r="G8" s="95">
        <v>0</v>
      </c>
      <c r="H8" s="96">
        <v>0</v>
      </c>
      <c r="I8" s="94">
        <v>0</v>
      </c>
      <c r="J8" s="58"/>
    </row>
    <row r="9" spans="1:253" s="1" customFormat="1" ht="12.75" customHeight="1" x14ac:dyDescent="0.2">
      <c r="A9" s="48">
        <v>4</v>
      </c>
      <c r="B9" s="49" t="s">
        <v>20</v>
      </c>
      <c r="C9" s="94">
        <v>0</v>
      </c>
      <c r="D9" s="94">
        <v>0</v>
      </c>
      <c r="E9" s="94">
        <v>0</v>
      </c>
      <c r="F9" s="95">
        <v>0</v>
      </c>
      <c r="G9" s="95">
        <v>0</v>
      </c>
      <c r="H9" s="96">
        <v>0</v>
      </c>
      <c r="I9" s="94">
        <v>0</v>
      </c>
      <c r="J9" s="58"/>
    </row>
    <row r="10" spans="1:253" s="1" customFormat="1" ht="12.75" customHeight="1" x14ac:dyDescent="0.2">
      <c r="A10" s="48">
        <v>5</v>
      </c>
      <c r="B10" s="49" t="s">
        <v>21</v>
      </c>
      <c r="C10" s="94">
        <v>2.04</v>
      </c>
      <c r="D10" s="94">
        <v>1.19</v>
      </c>
      <c r="E10" s="94">
        <v>1.1499999999999999</v>
      </c>
      <c r="F10" s="95">
        <v>0.98</v>
      </c>
      <c r="G10" s="94">
        <f t="shared" si="0"/>
        <v>11.63895486935867</v>
      </c>
      <c r="H10" s="96">
        <v>1141</v>
      </c>
      <c r="I10" s="94">
        <v>8.42</v>
      </c>
      <c r="J10" s="58"/>
    </row>
    <row r="11" spans="1:253" s="1" customFormat="1" ht="12.75" customHeight="1" x14ac:dyDescent="0.2">
      <c r="A11" s="48">
        <v>6</v>
      </c>
      <c r="B11" s="49" t="s">
        <v>22</v>
      </c>
      <c r="C11" s="94">
        <v>0</v>
      </c>
      <c r="D11" s="94">
        <v>0.6</v>
      </c>
      <c r="E11" s="94">
        <v>1.31</v>
      </c>
      <c r="F11" s="95">
        <v>1.59</v>
      </c>
      <c r="G11" s="94">
        <f t="shared" si="0"/>
        <v>17.06008583690987</v>
      </c>
      <c r="H11" s="96">
        <v>1541</v>
      </c>
      <c r="I11" s="94">
        <v>9.32</v>
      </c>
      <c r="J11" s="58"/>
    </row>
    <row r="12" spans="1:253" s="1" customFormat="1" ht="12.75" customHeight="1" x14ac:dyDescent="0.2">
      <c r="A12" s="48">
        <v>7</v>
      </c>
      <c r="B12" s="49" t="s">
        <v>23</v>
      </c>
      <c r="C12" s="94">
        <v>0.01</v>
      </c>
      <c r="D12" s="94">
        <v>0.03</v>
      </c>
      <c r="E12" s="94">
        <v>0.04</v>
      </c>
      <c r="F12" s="95">
        <v>0.04</v>
      </c>
      <c r="G12" s="94">
        <f t="shared" si="0"/>
        <v>33.333333333333336</v>
      </c>
      <c r="H12" s="96">
        <v>92</v>
      </c>
      <c r="I12" s="94">
        <v>0.12</v>
      </c>
      <c r="J12" s="58"/>
    </row>
    <row r="13" spans="1:253" s="1" customFormat="1" ht="12.75" customHeight="1" x14ac:dyDescent="0.2">
      <c r="A13" s="48">
        <v>8</v>
      </c>
      <c r="B13" s="49" t="s">
        <v>24</v>
      </c>
      <c r="C13" s="94">
        <v>0</v>
      </c>
      <c r="D13" s="94">
        <v>0</v>
      </c>
      <c r="E13" s="94">
        <v>0</v>
      </c>
      <c r="F13" s="95">
        <v>0</v>
      </c>
      <c r="G13" s="95">
        <v>0</v>
      </c>
      <c r="H13" s="96">
        <v>0</v>
      </c>
      <c r="I13" s="94">
        <v>0</v>
      </c>
      <c r="J13" s="58"/>
    </row>
    <row r="14" spans="1:253" s="1" customFormat="1" ht="15" x14ac:dyDescent="0.2">
      <c r="A14" s="48">
        <v>9</v>
      </c>
      <c r="B14" s="49" t="s">
        <v>25</v>
      </c>
      <c r="C14" s="94">
        <v>0</v>
      </c>
      <c r="D14" s="94">
        <v>0.02</v>
      </c>
      <c r="E14" s="94">
        <v>0.35</v>
      </c>
      <c r="F14" s="95">
        <v>0.41</v>
      </c>
      <c r="G14" s="94">
        <f t="shared" si="0"/>
        <v>227.77777777777777</v>
      </c>
      <c r="H14" s="96">
        <v>136</v>
      </c>
      <c r="I14" s="94">
        <v>0.18</v>
      </c>
      <c r="J14" s="58"/>
    </row>
    <row r="15" spans="1:253" s="1" customFormat="1" ht="15" x14ac:dyDescent="0.2">
      <c r="A15" s="48">
        <v>10</v>
      </c>
      <c r="B15" s="49" t="s">
        <v>26</v>
      </c>
      <c r="C15" s="94">
        <v>0</v>
      </c>
      <c r="D15" s="94">
        <v>0</v>
      </c>
      <c r="E15" s="94">
        <v>0</v>
      </c>
      <c r="F15" s="95">
        <v>0</v>
      </c>
      <c r="G15" s="95">
        <v>0</v>
      </c>
      <c r="H15" s="96">
        <v>0</v>
      </c>
      <c r="I15" s="94">
        <v>0</v>
      </c>
      <c r="J15" s="58"/>
    </row>
    <row r="16" spans="1:253" s="1" customFormat="1" ht="15" x14ac:dyDescent="0.2">
      <c r="A16" s="48">
        <v>11</v>
      </c>
      <c r="B16" s="49" t="s">
        <v>27</v>
      </c>
      <c r="C16" s="94">
        <v>0.39</v>
      </c>
      <c r="D16" s="94">
        <v>0.39</v>
      </c>
      <c r="E16" s="94">
        <v>0.39</v>
      </c>
      <c r="F16" s="95">
        <v>0.39</v>
      </c>
      <c r="G16" s="95">
        <v>0.39</v>
      </c>
      <c r="H16" s="96">
        <v>0</v>
      </c>
      <c r="I16" s="94">
        <v>0</v>
      </c>
      <c r="J16" s="58"/>
    </row>
    <row r="17" spans="1:10" s="1" customFormat="1" ht="15" x14ac:dyDescent="0.2">
      <c r="A17" s="48">
        <v>12</v>
      </c>
      <c r="B17" s="49" t="s">
        <v>28</v>
      </c>
      <c r="C17" s="94">
        <v>1.0900000000000001</v>
      </c>
      <c r="D17" s="94">
        <v>1.19</v>
      </c>
      <c r="E17" s="94">
        <v>1.19</v>
      </c>
      <c r="F17" s="95">
        <v>0.93</v>
      </c>
      <c r="G17" s="94">
        <f t="shared" si="0"/>
        <v>42.081447963800905</v>
      </c>
      <c r="H17" s="96">
        <v>0</v>
      </c>
      <c r="I17" s="94">
        <v>2.21</v>
      </c>
      <c r="J17" s="58"/>
    </row>
    <row r="18" spans="1:10" s="4" customFormat="1" ht="15.75" x14ac:dyDescent="0.25">
      <c r="A18" s="71" t="s">
        <v>29</v>
      </c>
      <c r="B18" s="72"/>
      <c r="C18" s="97">
        <f>SUM(C6:C17)</f>
        <v>4.82</v>
      </c>
      <c r="D18" s="97">
        <f>SUM(D6:D17)</f>
        <v>4.8</v>
      </c>
      <c r="E18" s="97">
        <f>SUM(E6:E17)</f>
        <v>4.6099999999999994</v>
      </c>
      <c r="F18" s="98">
        <f>SUM(F6:F17)</f>
        <v>4.37</v>
      </c>
      <c r="G18" s="97">
        <f t="shared" si="0"/>
        <v>21.421568627450981</v>
      </c>
      <c r="H18" s="99">
        <f>SUM(H6:H17)</f>
        <v>3090</v>
      </c>
      <c r="I18" s="97">
        <f>SUM(I6:I17)</f>
        <v>20.400000000000002</v>
      </c>
      <c r="J18" s="59"/>
    </row>
    <row r="19" spans="1:10" s="1" customFormat="1" ht="15" x14ac:dyDescent="0.2">
      <c r="A19" s="48">
        <v>13</v>
      </c>
      <c r="B19" s="49" t="s">
        <v>30</v>
      </c>
      <c r="C19" s="94">
        <v>0</v>
      </c>
      <c r="D19" s="94">
        <v>0.36</v>
      </c>
      <c r="E19" s="94">
        <v>0.31</v>
      </c>
      <c r="F19" s="95">
        <v>0.31</v>
      </c>
      <c r="G19" s="94">
        <f t="shared" si="0"/>
        <v>73.80952380952381</v>
      </c>
      <c r="H19" s="96">
        <v>260</v>
      </c>
      <c r="I19" s="94">
        <v>0.42</v>
      </c>
      <c r="J19" s="58"/>
    </row>
    <row r="20" spans="1:10" s="1" customFormat="1" ht="15" x14ac:dyDescent="0.2">
      <c r="A20" s="48">
        <v>14</v>
      </c>
      <c r="B20" s="49" t="s">
        <v>31</v>
      </c>
      <c r="C20" s="94">
        <v>0</v>
      </c>
      <c r="D20" s="94">
        <v>0</v>
      </c>
      <c r="E20" s="94">
        <v>0</v>
      </c>
      <c r="F20" s="95">
        <v>0</v>
      </c>
      <c r="G20" s="95">
        <v>0</v>
      </c>
      <c r="H20" s="96">
        <v>0</v>
      </c>
      <c r="I20" s="94">
        <v>0</v>
      </c>
      <c r="J20" s="58"/>
    </row>
    <row r="21" spans="1:10" s="1" customFormat="1" ht="15" x14ac:dyDescent="0.2">
      <c r="A21" s="48">
        <v>15</v>
      </c>
      <c r="B21" s="49" t="s">
        <v>32</v>
      </c>
      <c r="C21" s="94">
        <v>0</v>
      </c>
      <c r="D21" s="94">
        <v>0</v>
      </c>
      <c r="E21" s="94">
        <v>0</v>
      </c>
      <c r="F21" s="95">
        <v>0</v>
      </c>
      <c r="G21" s="95">
        <v>0</v>
      </c>
      <c r="H21" s="96">
        <v>0</v>
      </c>
      <c r="I21" s="94">
        <v>0</v>
      </c>
      <c r="J21" s="58"/>
    </row>
    <row r="22" spans="1:10" s="1" customFormat="1" ht="15" x14ac:dyDescent="0.2">
      <c r="A22" s="48">
        <v>16</v>
      </c>
      <c r="B22" s="49" t="s">
        <v>33</v>
      </c>
      <c r="C22" s="94">
        <v>0</v>
      </c>
      <c r="D22" s="94">
        <v>0</v>
      </c>
      <c r="E22" s="94">
        <v>0</v>
      </c>
      <c r="F22" s="95">
        <v>0</v>
      </c>
      <c r="G22" s="95">
        <v>0</v>
      </c>
      <c r="H22" s="96">
        <v>0</v>
      </c>
      <c r="I22" s="94">
        <v>0</v>
      </c>
      <c r="J22" s="58"/>
    </row>
    <row r="23" spans="1:10" s="1" customFormat="1" ht="15" x14ac:dyDescent="0.2">
      <c r="A23" s="48">
        <v>17</v>
      </c>
      <c r="B23" s="49" t="s">
        <v>34</v>
      </c>
      <c r="C23" s="94">
        <v>0</v>
      </c>
      <c r="D23" s="94">
        <v>0</v>
      </c>
      <c r="E23" s="94">
        <v>0</v>
      </c>
      <c r="F23" s="95">
        <v>0</v>
      </c>
      <c r="G23" s="95">
        <v>0</v>
      </c>
      <c r="H23" s="96">
        <v>0</v>
      </c>
      <c r="I23" s="94">
        <v>0</v>
      </c>
      <c r="J23" s="58"/>
    </row>
    <row r="24" spans="1:10" s="1" customFormat="1" ht="15" x14ac:dyDescent="0.2">
      <c r="A24" s="48">
        <v>18</v>
      </c>
      <c r="B24" s="49" t="s">
        <v>35</v>
      </c>
      <c r="C24" s="94">
        <v>0</v>
      </c>
      <c r="D24" s="94">
        <v>0</v>
      </c>
      <c r="E24" s="94">
        <v>0</v>
      </c>
      <c r="F24" s="95">
        <v>0</v>
      </c>
      <c r="G24" s="94">
        <f t="shared" si="0"/>
        <v>0</v>
      </c>
      <c r="H24" s="96">
        <v>1</v>
      </c>
      <c r="I24" s="94">
        <v>0.02</v>
      </c>
      <c r="J24" s="58"/>
    </row>
    <row r="25" spans="1:10" s="1" customFormat="1" ht="15" x14ac:dyDescent="0.2">
      <c r="A25" s="48">
        <v>19</v>
      </c>
      <c r="B25" s="49" t="s">
        <v>36</v>
      </c>
      <c r="C25" s="94">
        <v>0</v>
      </c>
      <c r="D25" s="94">
        <v>0</v>
      </c>
      <c r="E25" s="94">
        <v>0</v>
      </c>
      <c r="F25" s="95">
        <v>0</v>
      </c>
      <c r="G25" s="94">
        <f t="shared" si="0"/>
        <v>0</v>
      </c>
      <c r="H25" s="96">
        <v>1</v>
      </c>
      <c r="I25" s="94">
        <v>0.01</v>
      </c>
      <c r="J25" s="58"/>
    </row>
    <row r="26" spans="1:10" s="1" customFormat="1" ht="15" x14ac:dyDescent="0.2">
      <c r="A26" s="48">
        <v>20</v>
      </c>
      <c r="B26" s="49" t="s">
        <v>37</v>
      </c>
      <c r="C26" s="94">
        <v>0</v>
      </c>
      <c r="D26" s="94">
        <v>0</v>
      </c>
      <c r="E26" s="94">
        <v>0</v>
      </c>
      <c r="F26" s="95">
        <v>0</v>
      </c>
      <c r="G26" s="95">
        <v>0</v>
      </c>
      <c r="H26" s="96">
        <v>0</v>
      </c>
      <c r="I26" s="94">
        <v>0</v>
      </c>
      <c r="J26" s="58"/>
    </row>
    <row r="27" spans="1:10" s="1" customFormat="1" ht="15" x14ac:dyDescent="0.2">
      <c r="A27" s="48">
        <v>21</v>
      </c>
      <c r="B27" s="49" t="s">
        <v>38</v>
      </c>
      <c r="C27" s="94">
        <v>0</v>
      </c>
      <c r="D27" s="94">
        <v>0</v>
      </c>
      <c r="E27" s="94">
        <v>0</v>
      </c>
      <c r="F27" s="95">
        <v>0</v>
      </c>
      <c r="G27" s="95">
        <v>0</v>
      </c>
      <c r="H27" s="96">
        <v>0</v>
      </c>
      <c r="I27" s="94">
        <v>0</v>
      </c>
      <c r="J27" s="58"/>
    </row>
    <row r="28" spans="1:10" s="1" customFormat="1" ht="15" x14ac:dyDescent="0.2">
      <c r="A28" s="48">
        <v>22</v>
      </c>
      <c r="B28" s="49" t="s">
        <v>39</v>
      </c>
      <c r="C28" s="94">
        <v>0</v>
      </c>
      <c r="D28" s="94">
        <v>0</v>
      </c>
      <c r="E28" s="94">
        <v>0</v>
      </c>
      <c r="F28" s="95">
        <v>0</v>
      </c>
      <c r="G28" s="95">
        <v>0</v>
      </c>
      <c r="H28" s="96">
        <v>0</v>
      </c>
      <c r="I28" s="94">
        <v>0</v>
      </c>
      <c r="J28" s="58"/>
    </row>
    <row r="29" spans="1:10" s="1" customFormat="1" ht="15" x14ac:dyDescent="0.2">
      <c r="A29" s="48">
        <v>23</v>
      </c>
      <c r="B29" s="49" t="s">
        <v>40</v>
      </c>
      <c r="C29" s="94">
        <v>0</v>
      </c>
      <c r="D29" s="94">
        <v>0</v>
      </c>
      <c r="E29" s="94">
        <v>0</v>
      </c>
      <c r="F29" s="95">
        <v>0</v>
      </c>
      <c r="G29" s="95">
        <v>0</v>
      </c>
      <c r="H29" s="96">
        <v>0</v>
      </c>
      <c r="I29" s="94">
        <v>0</v>
      </c>
      <c r="J29" s="58"/>
    </row>
    <row r="30" spans="1:10" s="1" customFormat="1" ht="15" x14ac:dyDescent="0.2">
      <c r="A30" s="48">
        <v>24</v>
      </c>
      <c r="B30" s="49" t="s">
        <v>41</v>
      </c>
      <c r="C30" s="94">
        <v>0</v>
      </c>
      <c r="D30" s="94">
        <v>0</v>
      </c>
      <c r="E30" s="94">
        <v>0</v>
      </c>
      <c r="F30" s="95">
        <v>0</v>
      </c>
      <c r="G30" s="95">
        <v>0</v>
      </c>
      <c r="H30" s="96">
        <v>0</v>
      </c>
      <c r="I30" s="94">
        <v>0</v>
      </c>
      <c r="J30" s="58"/>
    </row>
    <row r="31" spans="1:10" s="1" customFormat="1" ht="15" x14ac:dyDescent="0.2">
      <c r="A31" s="48">
        <v>25</v>
      </c>
      <c r="B31" s="49" t="s">
        <v>42</v>
      </c>
      <c r="C31" s="94">
        <v>0</v>
      </c>
      <c r="D31" s="94">
        <v>0</v>
      </c>
      <c r="E31" s="94">
        <v>0</v>
      </c>
      <c r="F31" s="95">
        <v>0</v>
      </c>
      <c r="G31" s="95">
        <v>0</v>
      </c>
      <c r="H31" s="96">
        <v>0</v>
      </c>
      <c r="I31" s="94">
        <v>0</v>
      </c>
      <c r="J31" s="58"/>
    </row>
    <row r="32" spans="1:10" s="1" customFormat="1" ht="15" x14ac:dyDescent="0.2">
      <c r="A32" s="48">
        <v>26</v>
      </c>
      <c r="B32" s="49" t="s">
        <v>43</v>
      </c>
      <c r="C32" s="94">
        <v>0</v>
      </c>
      <c r="D32" s="94">
        <v>0</v>
      </c>
      <c r="E32" s="94">
        <v>0</v>
      </c>
      <c r="F32" s="95">
        <v>0</v>
      </c>
      <c r="G32" s="95">
        <v>0</v>
      </c>
      <c r="H32" s="96">
        <v>0</v>
      </c>
      <c r="I32" s="94">
        <v>0</v>
      </c>
      <c r="J32" s="58"/>
    </row>
    <row r="33" spans="1:10" s="1" customFormat="1" ht="15" x14ac:dyDescent="0.2">
      <c r="A33" s="48">
        <v>27</v>
      </c>
      <c r="B33" s="49" t="s">
        <v>44</v>
      </c>
      <c r="C33" s="94">
        <v>0</v>
      </c>
      <c r="D33" s="94">
        <v>0</v>
      </c>
      <c r="E33" s="94">
        <v>0</v>
      </c>
      <c r="F33" s="95">
        <v>0</v>
      </c>
      <c r="G33" s="95">
        <v>0</v>
      </c>
      <c r="H33" s="96">
        <v>0</v>
      </c>
      <c r="I33" s="94">
        <v>0</v>
      </c>
      <c r="J33" s="58"/>
    </row>
    <row r="34" spans="1:10" s="1" customFormat="1" ht="15" x14ac:dyDescent="0.2">
      <c r="A34" s="48">
        <v>28</v>
      </c>
      <c r="B34" s="49" t="s">
        <v>45</v>
      </c>
      <c r="C34" s="94">
        <v>0</v>
      </c>
      <c r="D34" s="94">
        <v>0</v>
      </c>
      <c r="E34" s="94">
        <v>0</v>
      </c>
      <c r="F34" s="95">
        <v>0</v>
      </c>
      <c r="G34" s="95">
        <v>0</v>
      </c>
      <c r="H34" s="96">
        <v>0</v>
      </c>
      <c r="I34" s="94">
        <v>0</v>
      </c>
      <c r="J34" s="58"/>
    </row>
    <row r="35" spans="1:10" s="1" customFormat="1" ht="15" x14ac:dyDescent="0.2">
      <c r="A35" s="48">
        <v>29</v>
      </c>
      <c r="B35" s="49" t="s">
        <v>46</v>
      </c>
      <c r="C35" s="94">
        <v>0</v>
      </c>
      <c r="D35" s="94">
        <v>0</v>
      </c>
      <c r="E35" s="94">
        <v>0</v>
      </c>
      <c r="F35" s="95">
        <v>0</v>
      </c>
      <c r="G35" s="95">
        <v>0</v>
      </c>
      <c r="H35" s="96">
        <v>0</v>
      </c>
      <c r="I35" s="94">
        <v>0</v>
      </c>
      <c r="J35" s="58"/>
    </row>
    <row r="36" spans="1:10" s="1" customFormat="1" ht="15" x14ac:dyDescent="0.2">
      <c r="A36" s="48">
        <v>30</v>
      </c>
      <c r="B36" s="49" t="s">
        <v>47</v>
      </c>
      <c r="C36" s="94">
        <v>0</v>
      </c>
      <c r="D36" s="94">
        <v>0</v>
      </c>
      <c r="E36" s="94">
        <v>0</v>
      </c>
      <c r="F36" s="95">
        <v>0</v>
      </c>
      <c r="G36" s="95">
        <v>0</v>
      </c>
      <c r="H36" s="96">
        <v>0</v>
      </c>
      <c r="I36" s="94">
        <v>0</v>
      </c>
      <c r="J36" s="58"/>
    </row>
    <row r="37" spans="1:10" s="1" customFormat="1" ht="15" x14ac:dyDescent="0.2">
      <c r="A37" s="48">
        <v>31</v>
      </c>
      <c r="B37" s="49" t="s">
        <v>48</v>
      </c>
      <c r="C37" s="94">
        <v>0</v>
      </c>
      <c r="D37" s="94">
        <v>0</v>
      </c>
      <c r="E37" s="94">
        <v>0</v>
      </c>
      <c r="F37" s="95">
        <v>0</v>
      </c>
      <c r="G37" s="95">
        <v>0</v>
      </c>
      <c r="H37" s="96">
        <v>0</v>
      </c>
      <c r="I37" s="94">
        <v>0</v>
      </c>
      <c r="J37" s="58"/>
    </row>
    <row r="38" spans="1:10" s="4" customFormat="1" ht="15.75" x14ac:dyDescent="0.25">
      <c r="A38" s="71" t="s">
        <v>49</v>
      </c>
      <c r="B38" s="72"/>
      <c r="C38" s="97">
        <f>SUM(C19:C37)</f>
        <v>0</v>
      </c>
      <c r="D38" s="97">
        <f>SUM(D19:D37)</f>
        <v>0.36</v>
      </c>
      <c r="E38" s="97">
        <f>SUM(E19:E37)</f>
        <v>0.31</v>
      </c>
      <c r="F38" s="98">
        <f>SUM(F19:F37)</f>
        <v>0.31</v>
      </c>
      <c r="G38" s="97">
        <f t="shared" ref="G38:G58" si="1">(F38/I38)*100</f>
        <v>68.888888888888886</v>
      </c>
      <c r="H38" s="99">
        <f>SUM(H19:H37)</f>
        <v>262</v>
      </c>
      <c r="I38" s="97">
        <f>SUM(I19:I37)</f>
        <v>0.45</v>
      </c>
      <c r="J38" s="59"/>
    </row>
    <row r="39" spans="1:10" s="1" customFormat="1" ht="15" x14ac:dyDescent="0.2">
      <c r="A39" s="48">
        <v>32</v>
      </c>
      <c r="B39" s="49" t="s">
        <v>50</v>
      </c>
      <c r="C39" s="94">
        <v>0</v>
      </c>
      <c r="D39" s="94">
        <v>0</v>
      </c>
      <c r="E39" s="94">
        <v>0</v>
      </c>
      <c r="F39" s="95">
        <v>0</v>
      </c>
      <c r="G39" s="95">
        <v>0</v>
      </c>
      <c r="H39" s="96">
        <v>0</v>
      </c>
      <c r="I39" s="94">
        <v>0</v>
      </c>
      <c r="J39" s="58"/>
    </row>
    <row r="40" spans="1:10" s="4" customFormat="1" ht="15.75" x14ac:dyDescent="0.25">
      <c r="A40" s="71" t="s">
        <v>51</v>
      </c>
      <c r="B40" s="72"/>
      <c r="C40" s="97">
        <f>SUM(C39:C39)</f>
        <v>0</v>
      </c>
      <c r="D40" s="97">
        <f>SUM(D39:D39)</f>
        <v>0</v>
      </c>
      <c r="E40" s="97">
        <f>SUM(E39:E39)</f>
        <v>0</v>
      </c>
      <c r="F40" s="98">
        <f>SUM(F39:F39)</f>
        <v>0</v>
      </c>
      <c r="G40" s="98">
        <f>SUM(G39:G39)</f>
        <v>0</v>
      </c>
      <c r="H40" s="99">
        <f>SUM(H39:H39)</f>
        <v>0</v>
      </c>
      <c r="I40" s="97">
        <f>SUM(I39:I39)</f>
        <v>0</v>
      </c>
      <c r="J40" s="59"/>
    </row>
    <row r="41" spans="1:10" s="1" customFormat="1" ht="15" x14ac:dyDescent="0.2">
      <c r="A41" s="48">
        <v>33</v>
      </c>
      <c r="B41" s="49" t="s">
        <v>52</v>
      </c>
      <c r="C41" s="94">
        <v>0.12</v>
      </c>
      <c r="D41" s="94">
        <v>0.12</v>
      </c>
      <c r="E41" s="94">
        <v>0.35</v>
      </c>
      <c r="F41" s="95">
        <v>0.47</v>
      </c>
      <c r="G41" s="94">
        <f t="shared" si="1"/>
        <v>27.485380116959064</v>
      </c>
      <c r="H41" s="96">
        <v>583</v>
      </c>
      <c r="I41" s="94">
        <v>1.71</v>
      </c>
      <c r="J41" s="58"/>
    </row>
    <row r="42" spans="1:10" s="4" customFormat="1" ht="15.75" x14ac:dyDescent="0.25">
      <c r="A42" s="71" t="s">
        <v>53</v>
      </c>
      <c r="B42" s="72"/>
      <c r="C42" s="97">
        <f>SUM(C41:C41)</f>
        <v>0.12</v>
      </c>
      <c r="D42" s="97">
        <f>SUM(D41:D41)</f>
        <v>0.12</v>
      </c>
      <c r="E42" s="97">
        <f>SUM(E41:E41)</f>
        <v>0.35</v>
      </c>
      <c r="F42" s="98">
        <f>SUM(F41:F41)</f>
        <v>0.47</v>
      </c>
      <c r="G42" s="97">
        <f t="shared" si="1"/>
        <v>27.485380116959064</v>
      </c>
      <c r="H42" s="99">
        <f>SUM(H41:H41)</f>
        <v>583</v>
      </c>
      <c r="I42" s="97">
        <f>SUM(I41:I41)</f>
        <v>1.71</v>
      </c>
      <c r="J42" s="59"/>
    </row>
    <row r="43" spans="1:10" s="1" customFormat="1" ht="15" x14ac:dyDescent="0.2">
      <c r="A43" s="48">
        <v>34</v>
      </c>
      <c r="B43" s="49" t="s">
        <v>54</v>
      </c>
      <c r="C43" s="94">
        <v>0</v>
      </c>
      <c r="D43" s="94">
        <v>0</v>
      </c>
      <c r="E43" s="94">
        <v>0</v>
      </c>
      <c r="F43" s="95">
        <v>0</v>
      </c>
      <c r="G43" s="95">
        <v>0</v>
      </c>
      <c r="H43" s="96">
        <v>0</v>
      </c>
      <c r="I43" s="94">
        <v>0</v>
      </c>
      <c r="J43" s="58"/>
    </row>
    <row r="44" spans="1:10" s="1" customFormat="1" ht="15" x14ac:dyDescent="0.2">
      <c r="A44" s="48">
        <v>35</v>
      </c>
      <c r="B44" s="49" t="s">
        <v>55</v>
      </c>
      <c r="C44" s="94">
        <v>0</v>
      </c>
      <c r="D44" s="94">
        <v>0</v>
      </c>
      <c r="E44" s="94">
        <v>0</v>
      </c>
      <c r="F44" s="95">
        <v>0</v>
      </c>
      <c r="G44" s="95">
        <v>0</v>
      </c>
      <c r="H44" s="96">
        <v>0</v>
      </c>
      <c r="I44" s="94">
        <v>0</v>
      </c>
      <c r="J44" s="58"/>
    </row>
    <row r="45" spans="1:10" s="1" customFormat="1" ht="15" x14ac:dyDescent="0.2">
      <c r="A45" s="48">
        <v>36</v>
      </c>
      <c r="B45" s="49" t="s">
        <v>56</v>
      </c>
      <c r="C45" s="94">
        <v>0</v>
      </c>
      <c r="D45" s="94">
        <v>0</v>
      </c>
      <c r="E45" s="94">
        <v>0</v>
      </c>
      <c r="F45" s="95">
        <v>0</v>
      </c>
      <c r="G45" s="95">
        <v>0</v>
      </c>
      <c r="H45" s="96">
        <v>0</v>
      </c>
      <c r="I45" s="94">
        <v>0</v>
      </c>
      <c r="J45" s="58"/>
    </row>
    <row r="46" spans="1:10" s="1" customFormat="1" ht="15" x14ac:dyDescent="0.2">
      <c r="A46" s="48">
        <v>37</v>
      </c>
      <c r="B46" s="49" t="s">
        <v>57</v>
      </c>
      <c r="C46" s="94">
        <v>0</v>
      </c>
      <c r="D46" s="94">
        <v>0</v>
      </c>
      <c r="E46" s="94">
        <v>0</v>
      </c>
      <c r="F46" s="95">
        <v>0</v>
      </c>
      <c r="G46" s="95">
        <v>0</v>
      </c>
      <c r="H46" s="96">
        <v>0</v>
      </c>
      <c r="I46" s="94">
        <v>0</v>
      </c>
      <c r="J46" s="58"/>
    </row>
    <row r="47" spans="1:10" s="1" customFormat="1" ht="15" x14ac:dyDescent="0.2">
      <c r="A47" s="48">
        <v>38</v>
      </c>
      <c r="B47" s="49" t="s">
        <v>58</v>
      </c>
      <c r="C47" s="94">
        <v>0</v>
      </c>
      <c r="D47" s="94">
        <v>0</v>
      </c>
      <c r="E47" s="94">
        <v>0</v>
      </c>
      <c r="F47" s="95">
        <v>0</v>
      </c>
      <c r="G47" s="95">
        <v>0</v>
      </c>
      <c r="H47" s="96">
        <v>0</v>
      </c>
      <c r="I47" s="94">
        <v>0</v>
      </c>
      <c r="J47" s="58"/>
    </row>
    <row r="48" spans="1:10" s="1" customFormat="1" ht="15" x14ac:dyDescent="0.2">
      <c r="A48" s="48">
        <v>39</v>
      </c>
      <c r="B48" s="49" t="s">
        <v>59</v>
      </c>
      <c r="C48" s="94">
        <v>0</v>
      </c>
      <c r="D48" s="94">
        <v>0</v>
      </c>
      <c r="E48" s="94">
        <v>0</v>
      </c>
      <c r="F48" s="95">
        <v>0</v>
      </c>
      <c r="G48" s="95">
        <v>0</v>
      </c>
      <c r="H48" s="96">
        <v>0</v>
      </c>
      <c r="I48" s="94">
        <v>0</v>
      </c>
      <c r="J48" s="58"/>
    </row>
    <row r="49" spans="1:10" s="1" customFormat="1" ht="15" x14ac:dyDescent="0.2">
      <c r="A49" s="48">
        <v>40</v>
      </c>
      <c r="B49" s="49" t="s">
        <v>60</v>
      </c>
      <c r="C49" s="94">
        <v>0</v>
      </c>
      <c r="D49" s="94">
        <v>0</v>
      </c>
      <c r="E49" s="94">
        <v>0</v>
      </c>
      <c r="F49" s="95">
        <v>0</v>
      </c>
      <c r="G49" s="95">
        <v>0</v>
      </c>
      <c r="H49" s="96">
        <v>0</v>
      </c>
      <c r="I49" s="94">
        <v>0</v>
      </c>
      <c r="J49" s="58"/>
    </row>
    <row r="50" spans="1:10" s="4" customFormat="1" ht="15.75" x14ac:dyDescent="0.25">
      <c r="A50" s="71" t="s">
        <v>61</v>
      </c>
      <c r="B50" s="72"/>
      <c r="C50" s="97">
        <f>SUM(C43:C49)</f>
        <v>0</v>
      </c>
      <c r="D50" s="97">
        <f>SUM(D43:D49)</f>
        <v>0</v>
      </c>
      <c r="E50" s="97">
        <f>SUM(E43:E49)</f>
        <v>0</v>
      </c>
      <c r="F50" s="98">
        <f>SUM(F43:F49)</f>
        <v>0</v>
      </c>
      <c r="G50" s="98">
        <f>SUM(G43:G49)</f>
        <v>0</v>
      </c>
      <c r="H50" s="99">
        <f>SUM(H43:H49)</f>
        <v>0</v>
      </c>
      <c r="I50" s="97">
        <f>SUM(I43:I49)</f>
        <v>0</v>
      </c>
      <c r="J50" s="59"/>
    </row>
    <row r="51" spans="1:10" s="1" customFormat="1" ht="15" x14ac:dyDescent="0.2">
      <c r="A51" s="48">
        <v>41</v>
      </c>
      <c r="B51" s="49" t="s">
        <v>62</v>
      </c>
      <c r="C51" s="94">
        <v>0</v>
      </c>
      <c r="D51" s="94">
        <v>0</v>
      </c>
      <c r="E51" s="94">
        <v>0</v>
      </c>
      <c r="F51" s="95">
        <v>0</v>
      </c>
      <c r="G51" s="95">
        <v>0</v>
      </c>
      <c r="H51" s="96">
        <v>0</v>
      </c>
      <c r="I51" s="94">
        <v>0</v>
      </c>
      <c r="J51" s="58"/>
    </row>
    <row r="52" spans="1:10" s="1" customFormat="1" ht="15" x14ac:dyDescent="0.2">
      <c r="A52" s="48">
        <v>42</v>
      </c>
      <c r="B52" s="49" t="s">
        <v>63</v>
      </c>
      <c r="C52" s="94">
        <v>0</v>
      </c>
      <c r="D52" s="94">
        <v>0</v>
      </c>
      <c r="E52" s="94">
        <v>0</v>
      </c>
      <c r="F52" s="95">
        <v>0</v>
      </c>
      <c r="G52" s="95">
        <v>0</v>
      </c>
      <c r="H52" s="96">
        <v>0</v>
      </c>
      <c r="I52" s="94">
        <v>0</v>
      </c>
      <c r="J52" s="58"/>
    </row>
    <row r="53" spans="1:10" s="1" customFormat="1" ht="15" x14ac:dyDescent="0.2">
      <c r="A53" s="48">
        <v>43</v>
      </c>
      <c r="B53" s="49" t="s">
        <v>64</v>
      </c>
      <c r="C53" s="94">
        <v>0</v>
      </c>
      <c r="D53" s="94">
        <v>0</v>
      </c>
      <c r="E53" s="94">
        <v>0</v>
      </c>
      <c r="F53" s="95">
        <v>0</v>
      </c>
      <c r="G53" s="95">
        <v>0</v>
      </c>
      <c r="H53" s="96">
        <v>0</v>
      </c>
      <c r="I53" s="94">
        <v>0</v>
      </c>
      <c r="J53" s="58"/>
    </row>
    <row r="54" spans="1:10" s="1" customFormat="1" ht="15" x14ac:dyDescent="0.2">
      <c r="A54" s="48">
        <v>44</v>
      </c>
      <c r="B54" s="49" t="s">
        <v>65</v>
      </c>
      <c r="C54" s="94">
        <v>0</v>
      </c>
      <c r="D54" s="94">
        <v>0</v>
      </c>
      <c r="E54" s="94">
        <v>0</v>
      </c>
      <c r="F54" s="95">
        <v>0</v>
      </c>
      <c r="G54" s="95">
        <v>0</v>
      </c>
      <c r="H54" s="96">
        <v>0</v>
      </c>
      <c r="I54" s="94">
        <v>0</v>
      </c>
      <c r="J54" s="58"/>
    </row>
    <row r="55" spans="1:10" s="1" customFormat="1" ht="15" x14ac:dyDescent="0.2">
      <c r="A55" s="48">
        <v>45</v>
      </c>
      <c r="B55" s="49" t="s">
        <v>66</v>
      </c>
      <c r="C55" s="94">
        <v>0</v>
      </c>
      <c r="D55" s="94">
        <v>0</v>
      </c>
      <c r="E55" s="94">
        <v>0</v>
      </c>
      <c r="F55" s="95">
        <v>0</v>
      </c>
      <c r="G55" s="95">
        <v>0</v>
      </c>
      <c r="H55" s="96">
        <v>0</v>
      </c>
      <c r="I55" s="94">
        <v>0</v>
      </c>
      <c r="J55" s="58"/>
    </row>
    <row r="56" spans="1:10" s="1" customFormat="1" ht="15" x14ac:dyDescent="0.2">
      <c r="A56" s="48">
        <v>46</v>
      </c>
      <c r="B56" s="49" t="s">
        <v>67</v>
      </c>
      <c r="C56" s="94">
        <v>0</v>
      </c>
      <c r="D56" s="94">
        <v>0</v>
      </c>
      <c r="E56" s="94">
        <v>0</v>
      </c>
      <c r="F56" s="95">
        <v>0</v>
      </c>
      <c r="G56" s="95">
        <v>0</v>
      </c>
      <c r="H56" s="96">
        <v>0</v>
      </c>
      <c r="I56" s="94">
        <v>0</v>
      </c>
      <c r="J56" s="58"/>
    </row>
    <row r="57" spans="1:10" s="4" customFormat="1" ht="15.75" x14ac:dyDescent="0.25">
      <c r="A57" s="71" t="s">
        <v>68</v>
      </c>
      <c r="B57" s="72"/>
      <c r="C57" s="97">
        <f>SUM(C51:C56)</f>
        <v>0</v>
      </c>
      <c r="D57" s="97">
        <f>SUM(D51:D56)</f>
        <v>0</v>
      </c>
      <c r="E57" s="97">
        <f>SUM(E51:E56)</f>
        <v>0</v>
      </c>
      <c r="F57" s="98">
        <f>SUM(F51:F56)</f>
        <v>0</v>
      </c>
      <c r="G57" s="98">
        <f>SUM(G51:G56)</f>
        <v>0</v>
      </c>
      <c r="H57" s="99">
        <f>SUM(H51:H56)</f>
        <v>0</v>
      </c>
      <c r="I57" s="97">
        <f>SUM(I51:I56)</f>
        <v>0</v>
      </c>
      <c r="J57" s="59"/>
    </row>
    <row r="58" spans="1:10" s="4" customFormat="1" ht="15.75" x14ac:dyDescent="0.25">
      <c r="A58" s="71" t="s">
        <v>69</v>
      </c>
      <c r="B58" s="72"/>
      <c r="C58" s="97">
        <f>SUM(C18+C38+C40+C42+C50+C57)</f>
        <v>4.9400000000000004</v>
      </c>
      <c r="D58" s="97">
        <f>SUM(D18+D38+D40+D42+D50+D57)</f>
        <v>5.28</v>
      </c>
      <c r="E58" s="97">
        <f>SUM(E18+E38+E40+E42+E50+E57)</f>
        <v>5.2699999999999987</v>
      </c>
      <c r="F58" s="98">
        <f>SUM(F18+F38+F40+F42+F50+F57)</f>
        <v>5.1499999999999995</v>
      </c>
      <c r="G58" s="97">
        <f t="shared" si="1"/>
        <v>22.828014184397158</v>
      </c>
      <c r="H58" s="99">
        <f>SUM(H18+H38+H40+H42+H50+H57)</f>
        <v>3935</v>
      </c>
      <c r="I58" s="97">
        <f>SUM(I18+I38+I40+I42+I50+I57)</f>
        <v>22.560000000000002</v>
      </c>
      <c r="J58" s="60"/>
    </row>
    <row r="59" spans="1:10" s="4" customFormat="1" x14ac:dyDescent="0.2">
      <c r="C59" s="17"/>
      <c r="D59" s="17"/>
      <c r="E59" s="17"/>
      <c r="F59" s="18"/>
      <c r="G59" s="17"/>
      <c r="H59" s="33"/>
      <c r="I59" s="6"/>
    </row>
    <row r="60" spans="1:10" s="4" customFormat="1" x14ac:dyDescent="0.2">
      <c r="C60" s="17"/>
      <c r="D60" s="17"/>
      <c r="E60" s="17"/>
      <c r="F60" s="18"/>
      <c r="G60" s="17"/>
      <c r="H60" s="33"/>
      <c r="I60" s="6"/>
    </row>
    <row r="61" spans="1:10" s="4" customFormat="1" x14ac:dyDescent="0.2">
      <c r="C61" s="17"/>
      <c r="D61" s="17"/>
      <c r="E61" s="17"/>
      <c r="F61" s="18"/>
      <c r="G61" s="17"/>
      <c r="H61" s="33"/>
      <c r="I61" s="6"/>
    </row>
    <row r="62" spans="1:10" s="4" customFormat="1" x14ac:dyDescent="0.2">
      <c r="C62" s="17"/>
      <c r="D62" s="17"/>
      <c r="E62" s="17"/>
      <c r="F62" s="18"/>
      <c r="G62" s="17"/>
      <c r="H62" s="33"/>
      <c r="I62" s="6"/>
    </row>
  </sheetData>
  <sheetProtection selectLockedCells="1" selectUnlockedCells="1"/>
  <mergeCells count="17">
    <mergeCell ref="A50:B50"/>
    <mergeCell ref="A57:B57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</mergeCells>
  <printOptions horizontalCentered="1" verticalCentered="1"/>
  <pageMargins left="0" right="0" top="0.90748031500000004" bottom="0.40748031499999998" header="0.511811023622047" footer="0.511811023622047"/>
  <pageSetup paperSize="9" scale="57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3"/>
  <sheetViews>
    <sheetView view="pageBreakPreview" zoomScaleNormal="100" zoomScaleSheetLayoutView="100" workbookViewId="0">
      <selection activeCell="C13" sqref="C13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3" width="17.140625" style="8" customWidth="1"/>
    <col min="4" max="5" width="16.7109375" style="8" customWidth="1"/>
    <col min="6" max="6" width="11" style="9" customWidth="1"/>
    <col min="7" max="7" width="18.42578125" style="8" customWidth="1"/>
    <col min="8" max="8" width="13.140625" style="34" customWidth="1"/>
    <col min="9" max="9" width="11.285156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19.5" customHeight="1" x14ac:dyDescent="0.25">
      <c r="A1" s="25" t="s">
        <v>82</v>
      </c>
      <c r="B1" s="39"/>
      <c r="C1" s="63" t="s">
        <v>83</v>
      </c>
      <c r="D1" s="64"/>
      <c r="E1" s="64"/>
      <c r="F1" s="64"/>
      <c r="G1" s="64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350000000000001" customHeight="1" x14ac:dyDescent="0.25">
      <c r="A2" s="73" t="str">
        <f>T11I!A2</f>
        <v xml:space="preserve"> DATA FOR THE YEAR ENDED  MARCH 2025</v>
      </c>
      <c r="B2" s="73"/>
      <c r="C2" s="73"/>
      <c r="D2" s="73"/>
      <c r="E2" s="73"/>
      <c r="F2" s="73"/>
      <c r="G2" s="73"/>
      <c r="H2" s="67" t="s">
        <v>3</v>
      </c>
      <c r="I2" s="67"/>
      <c r="J2" s="57" t="s">
        <v>84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69" t="s">
        <v>4</v>
      </c>
      <c r="B3" s="69" t="s">
        <v>5</v>
      </c>
      <c r="C3" s="74" t="s">
        <v>85</v>
      </c>
      <c r="D3" s="74"/>
      <c r="E3" s="74"/>
      <c r="F3" s="74"/>
      <c r="G3" s="74"/>
      <c r="H3" s="61" t="s">
        <v>109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17.25" customHeight="1" x14ac:dyDescent="0.25">
      <c r="A4" s="69"/>
      <c r="B4" s="69"/>
      <c r="C4" s="44" t="str">
        <f>T11I!C4</f>
        <v>As on 31.03.2022</v>
      </c>
      <c r="D4" s="44" t="str">
        <f>T11I!D4</f>
        <v>As on 31.03.2023</v>
      </c>
      <c r="E4" s="44" t="str">
        <f>T11I!E4</f>
        <v>As on 31.03.2024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39" customHeight="1" x14ac:dyDescent="0.25">
      <c r="A5" s="30"/>
      <c r="B5" s="30"/>
      <c r="C5" s="31" t="s">
        <v>13</v>
      </c>
      <c r="D5" s="31" t="s">
        <v>13</v>
      </c>
      <c r="E5" s="31" t="s">
        <v>13</v>
      </c>
      <c r="F5" s="31" t="s">
        <v>13</v>
      </c>
      <c r="G5" s="31" t="s">
        <v>77</v>
      </c>
      <c r="H5" s="47" t="s">
        <v>15</v>
      </c>
      <c r="I5" s="56" t="s">
        <v>16</v>
      </c>
      <c r="J5" s="57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ht="15" x14ac:dyDescent="0.2">
      <c r="A6" s="48">
        <v>1</v>
      </c>
      <c r="B6" s="49" t="s">
        <v>17</v>
      </c>
      <c r="C6" s="94">
        <v>0.2</v>
      </c>
      <c r="D6" s="94">
        <v>0.2</v>
      </c>
      <c r="E6" s="94">
        <v>0.25</v>
      </c>
      <c r="F6" s="95">
        <v>7.0000000000000007E-2</v>
      </c>
      <c r="G6" s="94">
        <f t="shared" ref="G6:G37" si="0">(F6/I6)*100</f>
        <v>10.294117647058824</v>
      </c>
      <c r="H6" s="96">
        <v>640</v>
      </c>
      <c r="I6" s="94">
        <v>0.68</v>
      </c>
      <c r="J6" s="58"/>
    </row>
    <row r="7" spans="1:253" s="1" customFormat="1" ht="15" x14ac:dyDescent="0.2">
      <c r="A7" s="48">
        <v>2</v>
      </c>
      <c r="B7" s="49" t="s">
        <v>18</v>
      </c>
      <c r="C7" s="94">
        <v>1.1299999999999999</v>
      </c>
      <c r="D7" s="94">
        <v>1.17</v>
      </c>
      <c r="E7" s="94">
        <v>0</v>
      </c>
      <c r="F7" s="95">
        <v>0</v>
      </c>
      <c r="G7" s="95">
        <v>0</v>
      </c>
      <c r="H7" s="96">
        <v>0</v>
      </c>
      <c r="I7" s="94">
        <v>0</v>
      </c>
      <c r="J7" s="58"/>
    </row>
    <row r="8" spans="1:253" s="1" customFormat="1" ht="15" x14ac:dyDescent="0.2">
      <c r="A8" s="48">
        <v>3</v>
      </c>
      <c r="B8" s="49" t="s">
        <v>19</v>
      </c>
      <c r="C8" s="94">
        <v>0.01</v>
      </c>
      <c r="D8" s="94">
        <v>0</v>
      </c>
      <c r="E8" s="94">
        <v>0</v>
      </c>
      <c r="F8" s="95">
        <v>0</v>
      </c>
      <c r="G8" s="95">
        <v>0</v>
      </c>
      <c r="H8" s="96">
        <v>0</v>
      </c>
      <c r="I8" s="94">
        <v>0</v>
      </c>
      <c r="J8" s="58"/>
    </row>
    <row r="9" spans="1:253" s="1" customFormat="1" ht="15" x14ac:dyDescent="0.2">
      <c r="A9" s="48">
        <v>4</v>
      </c>
      <c r="B9" s="49" t="s">
        <v>20</v>
      </c>
      <c r="C9" s="94">
        <v>0</v>
      </c>
      <c r="D9" s="94">
        <v>0</v>
      </c>
      <c r="E9" s="94">
        <v>0</v>
      </c>
      <c r="F9" s="95">
        <v>0</v>
      </c>
      <c r="G9" s="95">
        <v>0</v>
      </c>
      <c r="H9" s="96">
        <v>0</v>
      </c>
      <c r="I9" s="94">
        <v>0</v>
      </c>
      <c r="J9" s="58"/>
    </row>
    <row r="10" spans="1:253" s="1" customFormat="1" ht="15" x14ac:dyDescent="0.2">
      <c r="A10" s="48">
        <v>5</v>
      </c>
      <c r="B10" s="49" t="s">
        <v>21</v>
      </c>
      <c r="C10" s="94">
        <v>3.73</v>
      </c>
      <c r="D10" s="94">
        <v>1.07</v>
      </c>
      <c r="E10" s="94">
        <v>1.05</v>
      </c>
      <c r="F10" s="95">
        <v>1</v>
      </c>
      <c r="G10" s="94">
        <f t="shared" si="0"/>
        <v>16.31321370309951</v>
      </c>
      <c r="H10" s="96">
        <v>843</v>
      </c>
      <c r="I10" s="94">
        <v>6.13</v>
      </c>
      <c r="J10" s="58"/>
    </row>
    <row r="11" spans="1:253" s="1" customFormat="1" ht="15" x14ac:dyDescent="0.2">
      <c r="A11" s="48">
        <v>6</v>
      </c>
      <c r="B11" s="49" t="s">
        <v>22</v>
      </c>
      <c r="C11" s="94">
        <v>0</v>
      </c>
      <c r="D11" s="94">
        <v>0.96</v>
      </c>
      <c r="E11" s="94">
        <v>1.46</v>
      </c>
      <c r="F11" s="95">
        <v>1.67</v>
      </c>
      <c r="G11" s="94">
        <f t="shared" si="0"/>
        <v>13.349320543565145</v>
      </c>
      <c r="H11" s="96">
        <v>1863</v>
      </c>
      <c r="I11" s="94">
        <v>12.51</v>
      </c>
      <c r="J11" s="58"/>
    </row>
    <row r="12" spans="1:253" s="1" customFormat="1" ht="15" x14ac:dyDescent="0.2">
      <c r="A12" s="48">
        <v>7</v>
      </c>
      <c r="B12" s="49" t="s">
        <v>23</v>
      </c>
      <c r="C12" s="94">
        <v>0.02</v>
      </c>
      <c r="D12" s="94">
        <v>0.05</v>
      </c>
      <c r="E12" s="94">
        <v>0.06</v>
      </c>
      <c r="F12" s="95">
        <v>0.06</v>
      </c>
      <c r="G12" s="94">
        <f t="shared" si="0"/>
        <v>31.578947368421051</v>
      </c>
      <c r="H12" s="96">
        <v>117</v>
      </c>
      <c r="I12" s="94">
        <v>0.19</v>
      </c>
      <c r="J12" s="58"/>
    </row>
    <row r="13" spans="1:253" s="1" customFormat="1" ht="15" x14ac:dyDescent="0.2">
      <c r="A13" s="48">
        <v>8</v>
      </c>
      <c r="B13" s="49" t="s">
        <v>24</v>
      </c>
      <c r="C13" s="94">
        <v>0</v>
      </c>
      <c r="D13" s="94">
        <v>0</v>
      </c>
      <c r="E13" s="94">
        <v>0</v>
      </c>
      <c r="F13" s="95">
        <v>0</v>
      </c>
      <c r="G13" s="95">
        <v>0</v>
      </c>
      <c r="H13" s="96">
        <v>0</v>
      </c>
      <c r="I13" s="94">
        <v>0</v>
      </c>
      <c r="J13" s="58"/>
    </row>
    <row r="14" spans="1:253" s="1" customFormat="1" ht="15" x14ac:dyDescent="0.2">
      <c r="A14" s="48">
        <v>9</v>
      </c>
      <c r="B14" s="49" t="s">
        <v>25</v>
      </c>
      <c r="C14" s="94">
        <v>0</v>
      </c>
      <c r="D14" s="94">
        <v>0.78</v>
      </c>
      <c r="E14" s="94">
        <v>0.95</v>
      </c>
      <c r="F14" s="95">
        <v>1.25</v>
      </c>
      <c r="G14" s="94">
        <f t="shared" si="0"/>
        <v>41.946308724832214</v>
      </c>
      <c r="H14" s="96">
        <v>177</v>
      </c>
      <c r="I14" s="94">
        <v>2.98</v>
      </c>
      <c r="J14" s="58"/>
    </row>
    <row r="15" spans="1:253" s="1" customFormat="1" ht="15" x14ac:dyDescent="0.2">
      <c r="A15" s="48">
        <v>10</v>
      </c>
      <c r="B15" s="49" t="s">
        <v>26</v>
      </c>
      <c r="C15" s="94">
        <v>0</v>
      </c>
      <c r="D15" s="94">
        <v>0</v>
      </c>
      <c r="E15" s="94">
        <v>0</v>
      </c>
      <c r="F15" s="95">
        <v>0</v>
      </c>
      <c r="G15" s="95">
        <v>0</v>
      </c>
      <c r="H15" s="96">
        <v>0</v>
      </c>
      <c r="I15" s="94">
        <v>0</v>
      </c>
      <c r="J15" s="58"/>
    </row>
    <row r="16" spans="1:253" s="1" customFormat="1" ht="15" x14ac:dyDescent="0.2">
      <c r="A16" s="48">
        <v>11</v>
      </c>
      <c r="B16" s="49" t="s">
        <v>27</v>
      </c>
      <c r="C16" s="94">
        <v>2.2599999999999998</v>
      </c>
      <c r="D16" s="94">
        <v>2.2599999999999998</v>
      </c>
      <c r="E16" s="94">
        <v>2.2599999999999998</v>
      </c>
      <c r="F16" s="95">
        <v>2.2599999999999998</v>
      </c>
      <c r="G16" s="95">
        <v>2.2599999999999998</v>
      </c>
      <c r="H16" s="96">
        <v>0</v>
      </c>
      <c r="I16" s="94">
        <v>0</v>
      </c>
      <c r="J16" s="58"/>
    </row>
    <row r="17" spans="1:10" s="1" customFormat="1" ht="15" x14ac:dyDescent="0.2">
      <c r="A17" s="48">
        <v>12</v>
      </c>
      <c r="B17" s="49" t="s">
        <v>28</v>
      </c>
      <c r="C17" s="94">
        <v>2.13</v>
      </c>
      <c r="D17" s="94">
        <v>2.0699999999999998</v>
      </c>
      <c r="E17" s="94">
        <v>2.0699999999999998</v>
      </c>
      <c r="F17" s="95">
        <v>1.55</v>
      </c>
      <c r="G17" s="94">
        <f t="shared" si="0"/>
        <v>34.368070953436806</v>
      </c>
      <c r="H17" s="96">
        <v>0</v>
      </c>
      <c r="I17" s="94">
        <v>4.51</v>
      </c>
      <c r="J17" s="58"/>
    </row>
    <row r="18" spans="1:10" s="4" customFormat="1" ht="15.75" x14ac:dyDescent="0.25">
      <c r="A18" s="71" t="s">
        <v>29</v>
      </c>
      <c r="B18" s="72"/>
      <c r="C18" s="97">
        <f>SUM(C6:C17)</f>
        <v>9.48</v>
      </c>
      <c r="D18" s="97">
        <f>SUM(D6:D17)</f>
        <v>8.5599999999999987</v>
      </c>
      <c r="E18" s="97">
        <f>SUM(E6:E17)</f>
        <v>8.1</v>
      </c>
      <c r="F18" s="98">
        <f>SUM(F6:F17)</f>
        <v>7.86</v>
      </c>
      <c r="G18" s="97">
        <f t="shared" si="0"/>
        <v>29.111111111111111</v>
      </c>
      <c r="H18" s="99">
        <f>SUM(H6:H17)</f>
        <v>3640</v>
      </c>
      <c r="I18" s="97">
        <f>SUM(I6:I17)</f>
        <v>27</v>
      </c>
      <c r="J18" s="59"/>
    </row>
    <row r="19" spans="1:10" s="1" customFormat="1" ht="15" x14ac:dyDescent="0.2">
      <c r="A19" s="48">
        <v>13</v>
      </c>
      <c r="B19" s="49" t="s">
        <v>30</v>
      </c>
      <c r="C19" s="94">
        <v>0</v>
      </c>
      <c r="D19" s="94">
        <v>0.25</v>
      </c>
      <c r="E19" s="94">
        <v>0.12</v>
      </c>
      <c r="F19" s="95">
        <v>0.01</v>
      </c>
      <c r="G19" s="94">
        <f t="shared" si="0"/>
        <v>3.7037037037037033</v>
      </c>
      <c r="H19" s="96">
        <v>61</v>
      </c>
      <c r="I19" s="94">
        <v>0.27</v>
      </c>
      <c r="J19" s="58"/>
    </row>
    <row r="20" spans="1:10" s="1" customFormat="1" ht="15" x14ac:dyDescent="0.2">
      <c r="A20" s="48">
        <v>14</v>
      </c>
      <c r="B20" s="49" t="s">
        <v>31</v>
      </c>
      <c r="C20" s="94">
        <v>0</v>
      </c>
      <c r="D20" s="94">
        <v>0</v>
      </c>
      <c r="E20" s="94">
        <v>0</v>
      </c>
      <c r="F20" s="95">
        <v>0</v>
      </c>
      <c r="G20" s="95">
        <v>0</v>
      </c>
      <c r="H20" s="96">
        <v>0</v>
      </c>
      <c r="I20" s="94">
        <v>0</v>
      </c>
      <c r="J20" s="58"/>
    </row>
    <row r="21" spans="1:10" s="1" customFormat="1" ht="15" x14ac:dyDescent="0.2">
      <c r="A21" s="48">
        <v>15</v>
      </c>
      <c r="B21" s="49" t="s">
        <v>32</v>
      </c>
      <c r="C21" s="94">
        <v>0</v>
      </c>
      <c r="D21" s="94">
        <v>0</v>
      </c>
      <c r="E21" s="94">
        <v>0</v>
      </c>
      <c r="F21" s="95">
        <v>0</v>
      </c>
      <c r="G21" s="95">
        <v>0</v>
      </c>
      <c r="H21" s="96">
        <v>0</v>
      </c>
      <c r="I21" s="94">
        <v>0</v>
      </c>
      <c r="J21" s="58"/>
    </row>
    <row r="22" spans="1:10" s="1" customFormat="1" ht="15" x14ac:dyDescent="0.2">
      <c r="A22" s="48">
        <v>16</v>
      </c>
      <c r="B22" s="49" t="s">
        <v>33</v>
      </c>
      <c r="C22" s="94">
        <v>0</v>
      </c>
      <c r="D22" s="94">
        <v>0</v>
      </c>
      <c r="E22" s="94">
        <v>0</v>
      </c>
      <c r="F22" s="95">
        <v>0</v>
      </c>
      <c r="G22" s="95">
        <v>0</v>
      </c>
      <c r="H22" s="96">
        <v>0</v>
      </c>
      <c r="I22" s="94">
        <v>0</v>
      </c>
      <c r="J22" s="58"/>
    </row>
    <row r="23" spans="1:10" s="1" customFormat="1" ht="15" x14ac:dyDescent="0.2">
      <c r="A23" s="48">
        <v>17</v>
      </c>
      <c r="B23" s="49" t="s">
        <v>34</v>
      </c>
      <c r="C23" s="94">
        <v>0</v>
      </c>
      <c r="D23" s="94">
        <v>0</v>
      </c>
      <c r="E23" s="94">
        <v>0</v>
      </c>
      <c r="F23" s="95">
        <v>0</v>
      </c>
      <c r="G23" s="95">
        <v>0</v>
      </c>
      <c r="H23" s="96">
        <v>0</v>
      </c>
      <c r="I23" s="94">
        <v>0</v>
      </c>
      <c r="J23" s="58"/>
    </row>
    <row r="24" spans="1:10" s="1" customFormat="1" ht="15" x14ac:dyDescent="0.2">
      <c r="A24" s="48">
        <v>18</v>
      </c>
      <c r="B24" s="49" t="s">
        <v>35</v>
      </c>
      <c r="C24" s="94">
        <v>0</v>
      </c>
      <c r="D24" s="94">
        <v>0</v>
      </c>
      <c r="E24" s="94">
        <v>0</v>
      </c>
      <c r="F24" s="95">
        <v>0</v>
      </c>
      <c r="G24" s="95">
        <v>0</v>
      </c>
      <c r="H24" s="96">
        <v>0</v>
      </c>
      <c r="I24" s="94">
        <v>0</v>
      </c>
      <c r="J24" s="58"/>
    </row>
    <row r="25" spans="1:10" s="1" customFormat="1" ht="15" x14ac:dyDescent="0.2">
      <c r="A25" s="48">
        <v>19</v>
      </c>
      <c r="B25" s="49" t="s">
        <v>36</v>
      </c>
      <c r="C25" s="94">
        <v>0.15</v>
      </c>
      <c r="D25" s="94">
        <v>0</v>
      </c>
      <c r="E25" s="94">
        <v>0</v>
      </c>
      <c r="F25" s="95">
        <v>0</v>
      </c>
      <c r="G25" s="95">
        <v>0</v>
      </c>
      <c r="H25" s="96">
        <v>0</v>
      </c>
      <c r="I25" s="94">
        <v>0</v>
      </c>
      <c r="J25" s="58"/>
    </row>
    <row r="26" spans="1:10" s="1" customFormat="1" ht="15" x14ac:dyDescent="0.2">
      <c r="A26" s="48">
        <v>20</v>
      </c>
      <c r="B26" s="49" t="s">
        <v>37</v>
      </c>
      <c r="C26" s="94">
        <v>0</v>
      </c>
      <c r="D26" s="94">
        <v>0</v>
      </c>
      <c r="E26" s="94">
        <v>0</v>
      </c>
      <c r="F26" s="95">
        <v>0</v>
      </c>
      <c r="G26" s="94">
        <f t="shared" si="0"/>
        <v>0</v>
      </c>
      <c r="H26" s="96">
        <v>41</v>
      </c>
      <c r="I26" s="94">
        <v>0.35</v>
      </c>
      <c r="J26" s="58"/>
    </row>
    <row r="27" spans="1:10" s="1" customFormat="1" ht="15" x14ac:dyDescent="0.2">
      <c r="A27" s="48">
        <v>21</v>
      </c>
      <c r="B27" s="49" t="s">
        <v>38</v>
      </c>
      <c r="C27" s="94">
        <v>0</v>
      </c>
      <c r="D27" s="94">
        <v>0</v>
      </c>
      <c r="E27" s="94">
        <v>0</v>
      </c>
      <c r="F27" s="95">
        <v>0</v>
      </c>
      <c r="G27" s="95">
        <v>0</v>
      </c>
      <c r="H27" s="96">
        <v>0</v>
      </c>
      <c r="I27" s="94">
        <v>0</v>
      </c>
      <c r="J27" s="58"/>
    </row>
    <row r="28" spans="1:10" s="1" customFormat="1" ht="15" x14ac:dyDescent="0.2">
      <c r="A28" s="48">
        <v>22</v>
      </c>
      <c r="B28" s="49" t="s">
        <v>39</v>
      </c>
      <c r="C28" s="94">
        <v>0</v>
      </c>
      <c r="D28" s="94">
        <v>0</v>
      </c>
      <c r="E28" s="94">
        <v>0</v>
      </c>
      <c r="F28" s="95">
        <v>0</v>
      </c>
      <c r="G28" s="95">
        <v>0</v>
      </c>
      <c r="H28" s="96">
        <v>0</v>
      </c>
      <c r="I28" s="94">
        <v>0</v>
      </c>
      <c r="J28" s="58"/>
    </row>
    <row r="29" spans="1:10" s="1" customFormat="1" ht="15" x14ac:dyDescent="0.2">
      <c r="A29" s="48">
        <v>23</v>
      </c>
      <c r="B29" s="49" t="s">
        <v>40</v>
      </c>
      <c r="C29" s="94">
        <v>0</v>
      </c>
      <c r="D29" s="94">
        <v>0</v>
      </c>
      <c r="E29" s="94">
        <v>0</v>
      </c>
      <c r="F29" s="95">
        <v>0</v>
      </c>
      <c r="G29" s="95">
        <v>0</v>
      </c>
      <c r="H29" s="96">
        <v>0</v>
      </c>
      <c r="I29" s="94">
        <v>0</v>
      </c>
      <c r="J29" s="58"/>
    </row>
    <row r="30" spans="1:10" s="1" customFormat="1" ht="15" x14ac:dyDescent="0.2">
      <c r="A30" s="48">
        <v>24</v>
      </c>
      <c r="B30" s="49" t="s">
        <v>41</v>
      </c>
      <c r="C30" s="94">
        <v>0</v>
      </c>
      <c r="D30" s="94">
        <v>0</v>
      </c>
      <c r="E30" s="94">
        <v>0</v>
      </c>
      <c r="F30" s="95">
        <v>0</v>
      </c>
      <c r="G30" s="95">
        <v>0</v>
      </c>
      <c r="H30" s="96">
        <v>0</v>
      </c>
      <c r="I30" s="94">
        <v>0</v>
      </c>
      <c r="J30" s="58"/>
    </row>
    <row r="31" spans="1:10" s="1" customFormat="1" ht="15" x14ac:dyDescent="0.2">
      <c r="A31" s="48">
        <v>25</v>
      </c>
      <c r="B31" s="49" t="s">
        <v>42</v>
      </c>
      <c r="C31" s="94">
        <v>0</v>
      </c>
      <c r="D31" s="94">
        <v>0</v>
      </c>
      <c r="E31" s="94">
        <v>0</v>
      </c>
      <c r="F31" s="95">
        <v>0</v>
      </c>
      <c r="G31" s="95">
        <v>0</v>
      </c>
      <c r="H31" s="96">
        <v>0</v>
      </c>
      <c r="I31" s="94">
        <v>0</v>
      </c>
      <c r="J31" s="58"/>
    </row>
    <row r="32" spans="1:10" s="1" customFormat="1" ht="15" x14ac:dyDescent="0.2">
      <c r="A32" s="48">
        <v>26</v>
      </c>
      <c r="B32" s="49" t="s">
        <v>43</v>
      </c>
      <c r="C32" s="94">
        <v>0</v>
      </c>
      <c r="D32" s="94">
        <v>0</v>
      </c>
      <c r="E32" s="94">
        <v>0</v>
      </c>
      <c r="F32" s="95">
        <v>0</v>
      </c>
      <c r="G32" s="95">
        <v>0</v>
      </c>
      <c r="H32" s="96">
        <v>0</v>
      </c>
      <c r="I32" s="94">
        <v>0</v>
      </c>
      <c r="J32" s="58"/>
    </row>
    <row r="33" spans="1:10" s="1" customFormat="1" ht="15" x14ac:dyDescent="0.2">
      <c r="A33" s="48">
        <v>27</v>
      </c>
      <c r="B33" s="49" t="s">
        <v>44</v>
      </c>
      <c r="C33" s="94">
        <v>0</v>
      </c>
      <c r="D33" s="94">
        <v>0</v>
      </c>
      <c r="E33" s="94">
        <v>0</v>
      </c>
      <c r="F33" s="95">
        <v>0</v>
      </c>
      <c r="G33" s="95">
        <v>0</v>
      </c>
      <c r="H33" s="96">
        <v>0</v>
      </c>
      <c r="I33" s="94">
        <v>0</v>
      </c>
      <c r="J33" s="58"/>
    </row>
    <row r="34" spans="1:10" s="1" customFormat="1" ht="15" x14ac:dyDescent="0.2">
      <c r="A34" s="48">
        <v>28</v>
      </c>
      <c r="B34" s="49" t="s">
        <v>45</v>
      </c>
      <c r="C34" s="94">
        <v>0</v>
      </c>
      <c r="D34" s="94">
        <v>0</v>
      </c>
      <c r="E34" s="94">
        <v>0</v>
      </c>
      <c r="F34" s="95">
        <v>0</v>
      </c>
      <c r="G34" s="95">
        <v>0</v>
      </c>
      <c r="H34" s="96">
        <v>0</v>
      </c>
      <c r="I34" s="94">
        <v>0</v>
      </c>
      <c r="J34" s="58"/>
    </row>
    <row r="35" spans="1:10" s="1" customFormat="1" ht="15" x14ac:dyDescent="0.2">
      <c r="A35" s="48">
        <v>29</v>
      </c>
      <c r="B35" s="49" t="s">
        <v>46</v>
      </c>
      <c r="C35" s="94">
        <v>0</v>
      </c>
      <c r="D35" s="94">
        <v>0</v>
      </c>
      <c r="E35" s="94">
        <v>0</v>
      </c>
      <c r="F35" s="95">
        <v>0</v>
      </c>
      <c r="G35" s="95">
        <v>0</v>
      </c>
      <c r="H35" s="96">
        <v>0</v>
      </c>
      <c r="I35" s="94">
        <v>0</v>
      </c>
      <c r="J35" s="58"/>
    </row>
    <row r="36" spans="1:10" s="1" customFormat="1" ht="15" x14ac:dyDescent="0.2">
      <c r="A36" s="48">
        <v>30</v>
      </c>
      <c r="B36" s="49" t="s">
        <v>47</v>
      </c>
      <c r="C36" s="94">
        <v>0</v>
      </c>
      <c r="D36" s="94">
        <v>0</v>
      </c>
      <c r="E36" s="94">
        <v>0</v>
      </c>
      <c r="F36" s="95">
        <v>0</v>
      </c>
      <c r="G36" s="95">
        <v>0</v>
      </c>
      <c r="H36" s="96">
        <v>0</v>
      </c>
      <c r="I36" s="94">
        <v>0</v>
      </c>
      <c r="J36" s="58"/>
    </row>
    <row r="37" spans="1:10" s="1" customFormat="1" ht="15" x14ac:dyDescent="0.2">
      <c r="A37" s="48">
        <v>31</v>
      </c>
      <c r="B37" s="49" t="s">
        <v>48</v>
      </c>
      <c r="C37" s="94">
        <v>0</v>
      </c>
      <c r="D37" s="94">
        <v>0</v>
      </c>
      <c r="E37" s="94">
        <v>0</v>
      </c>
      <c r="F37" s="95">
        <v>0</v>
      </c>
      <c r="G37" s="95">
        <v>0</v>
      </c>
      <c r="H37" s="96">
        <v>0</v>
      </c>
      <c r="I37" s="94">
        <v>0</v>
      </c>
      <c r="J37" s="58"/>
    </row>
    <row r="38" spans="1:10" s="4" customFormat="1" ht="15.75" x14ac:dyDescent="0.25">
      <c r="A38" s="71" t="s">
        <v>49</v>
      </c>
      <c r="B38" s="72"/>
      <c r="C38" s="97">
        <f>SUM(C19:C37)</f>
        <v>0.15</v>
      </c>
      <c r="D38" s="97">
        <f>SUM(D19:D37)</f>
        <v>0.25</v>
      </c>
      <c r="E38" s="97">
        <f>SUM(E19:E37)</f>
        <v>0.12</v>
      </c>
      <c r="F38" s="98">
        <f>SUM(F19:F37)</f>
        <v>0.01</v>
      </c>
      <c r="G38" s="97">
        <f t="shared" ref="G38:G58" si="1">(F38/I38)*100</f>
        <v>1.6129032258064515</v>
      </c>
      <c r="H38" s="99">
        <f>SUM(H19:H37)</f>
        <v>102</v>
      </c>
      <c r="I38" s="97">
        <f>SUM(I19:I37)</f>
        <v>0.62</v>
      </c>
      <c r="J38" s="59"/>
    </row>
    <row r="39" spans="1:10" s="1" customFormat="1" ht="15" x14ac:dyDescent="0.2">
      <c r="A39" s="48">
        <v>32</v>
      </c>
      <c r="B39" s="49" t="s">
        <v>50</v>
      </c>
      <c r="C39" s="94">
        <v>0</v>
      </c>
      <c r="D39" s="94">
        <v>0.01</v>
      </c>
      <c r="E39" s="94">
        <v>0.01</v>
      </c>
      <c r="F39" s="95">
        <v>0.01</v>
      </c>
      <c r="G39" s="94">
        <f t="shared" si="1"/>
        <v>50</v>
      </c>
      <c r="H39" s="96">
        <v>15</v>
      </c>
      <c r="I39" s="94">
        <v>0.02</v>
      </c>
      <c r="J39" s="58"/>
    </row>
    <row r="40" spans="1:10" s="4" customFormat="1" ht="15.75" x14ac:dyDescent="0.25">
      <c r="A40" s="71" t="s">
        <v>51</v>
      </c>
      <c r="B40" s="72"/>
      <c r="C40" s="97">
        <f>SUM(C39:C39)</f>
        <v>0</v>
      </c>
      <c r="D40" s="97">
        <f>SUM(D39:D39)</f>
        <v>0.01</v>
      </c>
      <c r="E40" s="97">
        <f>SUM(E39:E39)</f>
        <v>0.01</v>
      </c>
      <c r="F40" s="98">
        <f>SUM(F39:F39)</f>
        <v>0.01</v>
      </c>
      <c r="G40" s="97">
        <f t="shared" si="1"/>
        <v>50</v>
      </c>
      <c r="H40" s="99">
        <f>SUM(H39:H39)</f>
        <v>15</v>
      </c>
      <c r="I40" s="97">
        <f>SUM(I39:I39)</f>
        <v>0.02</v>
      </c>
      <c r="J40" s="59"/>
    </row>
    <row r="41" spans="1:10" s="1" customFormat="1" ht="15" x14ac:dyDescent="0.2">
      <c r="A41" s="48">
        <v>33</v>
      </c>
      <c r="B41" s="49" t="s">
        <v>52</v>
      </c>
      <c r="C41" s="94">
        <v>0.02</v>
      </c>
      <c r="D41" s="94">
        <v>0.08</v>
      </c>
      <c r="E41" s="94">
        <v>0.33</v>
      </c>
      <c r="F41" s="95">
        <v>0.21</v>
      </c>
      <c r="G41" s="94">
        <f t="shared" si="1"/>
        <v>22.826086956521738</v>
      </c>
      <c r="H41" s="96">
        <v>315</v>
      </c>
      <c r="I41" s="94">
        <v>0.92</v>
      </c>
      <c r="J41" s="58"/>
    </row>
    <row r="42" spans="1:10" s="4" customFormat="1" ht="15.75" x14ac:dyDescent="0.25">
      <c r="A42" s="71" t="s">
        <v>53</v>
      </c>
      <c r="B42" s="72"/>
      <c r="C42" s="97">
        <f>SUM(C41:C41)</f>
        <v>0.02</v>
      </c>
      <c r="D42" s="97">
        <f>SUM(D41:D41)</f>
        <v>0.08</v>
      </c>
      <c r="E42" s="97">
        <f>SUM(E41:E41)</f>
        <v>0.33</v>
      </c>
      <c r="F42" s="98">
        <f>SUM(F41:F41)</f>
        <v>0.21</v>
      </c>
      <c r="G42" s="97">
        <f t="shared" si="1"/>
        <v>22.826086956521738</v>
      </c>
      <c r="H42" s="99">
        <f>SUM(H41:H41)</f>
        <v>315</v>
      </c>
      <c r="I42" s="97">
        <f>SUM(I41:I41)</f>
        <v>0.92</v>
      </c>
      <c r="J42" s="59"/>
    </row>
    <row r="43" spans="1:10" s="1" customFormat="1" ht="15" x14ac:dyDescent="0.2">
      <c r="A43" s="48">
        <v>34</v>
      </c>
      <c r="B43" s="49" t="s">
        <v>54</v>
      </c>
      <c r="C43" s="94">
        <v>0</v>
      </c>
      <c r="D43" s="94">
        <v>0</v>
      </c>
      <c r="E43" s="94">
        <v>0</v>
      </c>
      <c r="F43" s="95">
        <v>0</v>
      </c>
      <c r="G43" s="95">
        <v>0</v>
      </c>
      <c r="H43" s="96">
        <v>0</v>
      </c>
      <c r="I43" s="94">
        <v>0</v>
      </c>
      <c r="J43" s="58"/>
    </row>
    <row r="44" spans="1:10" s="1" customFormat="1" ht="15" x14ac:dyDescent="0.2">
      <c r="A44" s="48">
        <v>35</v>
      </c>
      <c r="B44" s="49" t="s">
        <v>55</v>
      </c>
      <c r="C44" s="94">
        <v>0</v>
      </c>
      <c r="D44" s="94">
        <v>0</v>
      </c>
      <c r="E44" s="94">
        <v>0</v>
      </c>
      <c r="F44" s="95">
        <v>0</v>
      </c>
      <c r="G44" s="95">
        <v>0</v>
      </c>
      <c r="H44" s="96">
        <v>0</v>
      </c>
      <c r="I44" s="94">
        <v>0</v>
      </c>
      <c r="J44" s="58"/>
    </row>
    <row r="45" spans="1:10" s="1" customFormat="1" ht="15" x14ac:dyDescent="0.2">
      <c r="A45" s="48">
        <v>36</v>
      </c>
      <c r="B45" s="49" t="s">
        <v>56</v>
      </c>
      <c r="C45" s="94">
        <v>0</v>
      </c>
      <c r="D45" s="94">
        <v>0</v>
      </c>
      <c r="E45" s="94">
        <v>0</v>
      </c>
      <c r="F45" s="95">
        <v>0</v>
      </c>
      <c r="G45" s="95">
        <v>0</v>
      </c>
      <c r="H45" s="96">
        <v>0</v>
      </c>
      <c r="I45" s="94">
        <v>0</v>
      </c>
      <c r="J45" s="58"/>
    </row>
    <row r="46" spans="1:10" s="1" customFormat="1" ht="15" x14ac:dyDescent="0.2">
      <c r="A46" s="48">
        <v>37</v>
      </c>
      <c r="B46" s="49" t="s">
        <v>57</v>
      </c>
      <c r="C46" s="94">
        <v>0</v>
      </c>
      <c r="D46" s="94">
        <v>0</v>
      </c>
      <c r="E46" s="94">
        <v>0</v>
      </c>
      <c r="F46" s="95">
        <v>0</v>
      </c>
      <c r="G46" s="95">
        <v>0</v>
      </c>
      <c r="H46" s="96">
        <v>0</v>
      </c>
      <c r="I46" s="94">
        <v>0</v>
      </c>
      <c r="J46" s="58"/>
    </row>
    <row r="47" spans="1:10" s="1" customFormat="1" ht="15" x14ac:dyDescent="0.2">
      <c r="A47" s="48">
        <v>38</v>
      </c>
      <c r="B47" s="49" t="s">
        <v>58</v>
      </c>
      <c r="C47" s="94">
        <v>0</v>
      </c>
      <c r="D47" s="94">
        <v>0</v>
      </c>
      <c r="E47" s="94">
        <v>0</v>
      </c>
      <c r="F47" s="95">
        <v>0</v>
      </c>
      <c r="G47" s="95">
        <v>0</v>
      </c>
      <c r="H47" s="96">
        <v>0</v>
      </c>
      <c r="I47" s="94">
        <v>0</v>
      </c>
      <c r="J47" s="58"/>
    </row>
    <row r="48" spans="1:10" s="1" customFormat="1" ht="15" x14ac:dyDescent="0.2">
      <c r="A48" s="48">
        <v>39</v>
      </c>
      <c r="B48" s="49" t="s">
        <v>59</v>
      </c>
      <c r="C48" s="94">
        <v>0</v>
      </c>
      <c r="D48" s="94">
        <v>0</v>
      </c>
      <c r="E48" s="94">
        <v>0</v>
      </c>
      <c r="F48" s="95">
        <v>0</v>
      </c>
      <c r="G48" s="95">
        <v>0</v>
      </c>
      <c r="H48" s="96">
        <v>0</v>
      </c>
      <c r="I48" s="94">
        <v>0</v>
      </c>
      <c r="J48" s="58"/>
    </row>
    <row r="49" spans="1:10" s="1" customFormat="1" ht="15" x14ac:dyDescent="0.2">
      <c r="A49" s="48">
        <v>40</v>
      </c>
      <c r="B49" s="49" t="s">
        <v>60</v>
      </c>
      <c r="C49" s="94">
        <v>0</v>
      </c>
      <c r="D49" s="94">
        <v>0</v>
      </c>
      <c r="E49" s="94">
        <v>0</v>
      </c>
      <c r="F49" s="95">
        <v>0</v>
      </c>
      <c r="G49" s="95">
        <v>0</v>
      </c>
      <c r="H49" s="96">
        <v>0</v>
      </c>
      <c r="I49" s="94">
        <v>0</v>
      </c>
      <c r="J49" s="58"/>
    </row>
    <row r="50" spans="1:10" s="4" customFormat="1" ht="15.75" x14ac:dyDescent="0.25">
      <c r="A50" s="71" t="s">
        <v>61</v>
      </c>
      <c r="B50" s="72"/>
      <c r="C50" s="97">
        <f>SUM(C43:C49)</f>
        <v>0</v>
      </c>
      <c r="D50" s="97">
        <f>SUM(D43:D49)</f>
        <v>0</v>
      </c>
      <c r="E50" s="97">
        <f>SUM(E43:E49)</f>
        <v>0</v>
      </c>
      <c r="F50" s="98">
        <f>SUM(F43:F49)</f>
        <v>0</v>
      </c>
      <c r="G50" s="98">
        <f>SUM(G43:G49)</f>
        <v>0</v>
      </c>
      <c r="H50" s="99">
        <f>SUM(H43:H49)</f>
        <v>0</v>
      </c>
      <c r="I50" s="97">
        <f>SUM(I43:I49)</f>
        <v>0</v>
      </c>
      <c r="J50" s="59"/>
    </row>
    <row r="51" spans="1:10" s="1" customFormat="1" ht="15" x14ac:dyDescent="0.2">
      <c r="A51" s="48">
        <v>41</v>
      </c>
      <c r="B51" s="49" t="s">
        <v>62</v>
      </c>
      <c r="C51" s="94">
        <v>0</v>
      </c>
      <c r="D51" s="94">
        <v>0</v>
      </c>
      <c r="E51" s="94">
        <v>0</v>
      </c>
      <c r="F51" s="95">
        <v>0</v>
      </c>
      <c r="G51" s="95">
        <v>0</v>
      </c>
      <c r="H51" s="96">
        <v>0</v>
      </c>
      <c r="I51" s="94">
        <v>0</v>
      </c>
      <c r="J51" s="58"/>
    </row>
    <row r="52" spans="1:10" s="1" customFormat="1" ht="15" x14ac:dyDescent="0.2">
      <c r="A52" s="48">
        <v>42</v>
      </c>
      <c r="B52" s="49" t="s">
        <v>63</v>
      </c>
      <c r="C52" s="94">
        <v>0</v>
      </c>
      <c r="D52" s="94">
        <v>0</v>
      </c>
      <c r="E52" s="94">
        <v>0</v>
      </c>
      <c r="F52" s="95">
        <v>0</v>
      </c>
      <c r="G52" s="95">
        <v>0</v>
      </c>
      <c r="H52" s="96">
        <v>0</v>
      </c>
      <c r="I52" s="94">
        <v>0</v>
      </c>
      <c r="J52" s="58"/>
    </row>
    <row r="53" spans="1:10" s="1" customFormat="1" ht="15" x14ac:dyDescent="0.2">
      <c r="A53" s="48">
        <v>43</v>
      </c>
      <c r="B53" s="49" t="s">
        <v>64</v>
      </c>
      <c r="C53" s="94">
        <v>0</v>
      </c>
      <c r="D53" s="94">
        <v>0</v>
      </c>
      <c r="E53" s="94">
        <v>0</v>
      </c>
      <c r="F53" s="95">
        <v>0</v>
      </c>
      <c r="G53" s="95">
        <v>0</v>
      </c>
      <c r="H53" s="96">
        <v>0</v>
      </c>
      <c r="I53" s="94">
        <v>0</v>
      </c>
      <c r="J53" s="58"/>
    </row>
    <row r="54" spans="1:10" s="1" customFormat="1" ht="15" x14ac:dyDescent="0.2">
      <c r="A54" s="48">
        <v>44</v>
      </c>
      <c r="B54" s="49" t="s">
        <v>65</v>
      </c>
      <c r="C54" s="94">
        <v>0</v>
      </c>
      <c r="D54" s="94">
        <v>0</v>
      </c>
      <c r="E54" s="94">
        <v>0</v>
      </c>
      <c r="F54" s="95">
        <v>0</v>
      </c>
      <c r="G54" s="95">
        <v>0</v>
      </c>
      <c r="H54" s="96">
        <v>0</v>
      </c>
      <c r="I54" s="94">
        <v>0</v>
      </c>
      <c r="J54" s="58"/>
    </row>
    <row r="55" spans="1:10" s="1" customFormat="1" ht="15" x14ac:dyDescent="0.2">
      <c r="A55" s="48">
        <v>45</v>
      </c>
      <c r="B55" s="49" t="s">
        <v>66</v>
      </c>
      <c r="C55" s="94">
        <v>0</v>
      </c>
      <c r="D55" s="94">
        <v>0</v>
      </c>
      <c r="E55" s="94">
        <v>0</v>
      </c>
      <c r="F55" s="95">
        <v>0</v>
      </c>
      <c r="G55" s="95">
        <v>0</v>
      </c>
      <c r="H55" s="96">
        <v>0</v>
      </c>
      <c r="I55" s="94">
        <v>0</v>
      </c>
      <c r="J55" s="58"/>
    </row>
    <row r="56" spans="1:10" s="1" customFormat="1" ht="15" x14ac:dyDescent="0.2">
      <c r="A56" s="48">
        <v>46</v>
      </c>
      <c r="B56" s="49" t="s">
        <v>67</v>
      </c>
      <c r="C56" s="94">
        <v>0</v>
      </c>
      <c r="D56" s="94">
        <v>0</v>
      </c>
      <c r="E56" s="94">
        <v>0</v>
      </c>
      <c r="F56" s="95">
        <v>0</v>
      </c>
      <c r="G56" s="95">
        <v>0</v>
      </c>
      <c r="H56" s="96">
        <v>0</v>
      </c>
      <c r="I56" s="94">
        <v>0</v>
      </c>
      <c r="J56" s="58"/>
    </row>
    <row r="57" spans="1:10" s="4" customFormat="1" ht="15.75" x14ac:dyDescent="0.25">
      <c r="A57" s="71" t="s">
        <v>68</v>
      </c>
      <c r="B57" s="72"/>
      <c r="C57" s="97">
        <f>SUM(C51:C56)</f>
        <v>0</v>
      </c>
      <c r="D57" s="97">
        <f>SUM(D51:D56)</f>
        <v>0</v>
      </c>
      <c r="E57" s="97">
        <f>SUM(E51:E56)</f>
        <v>0</v>
      </c>
      <c r="F57" s="98">
        <f>SUM(F51:F56)</f>
        <v>0</v>
      </c>
      <c r="G57" s="98">
        <f>SUM(G51:G56)</f>
        <v>0</v>
      </c>
      <c r="H57" s="99">
        <f>SUM(H51:H56)</f>
        <v>0</v>
      </c>
      <c r="I57" s="97">
        <f>SUM(I51:I56)</f>
        <v>0</v>
      </c>
      <c r="J57" s="59"/>
    </row>
    <row r="58" spans="1:10" s="4" customFormat="1" ht="15.75" x14ac:dyDescent="0.25">
      <c r="A58" s="71" t="s">
        <v>69</v>
      </c>
      <c r="B58" s="72"/>
      <c r="C58" s="97">
        <f>SUM(C18+C38+C40+C42+C50+C57)</f>
        <v>9.65</v>
      </c>
      <c r="D58" s="97">
        <f>SUM(D18+D38+D40+D42+D50+D57)</f>
        <v>8.8999999999999986</v>
      </c>
      <c r="E58" s="97">
        <f>SUM(E18+E38+E40+E42+E50+E57)</f>
        <v>8.5599999999999987</v>
      </c>
      <c r="F58" s="98">
        <f>SUM(F18+F38+F40+F42+F50+F57)</f>
        <v>8.09</v>
      </c>
      <c r="G58" s="97">
        <f t="shared" si="1"/>
        <v>28.326330532212886</v>
      </c>
      <c r="H58" s="99">
        <f>SUM(H18+H38+H40+H42+H50+H57)</f>
        <v>4072</v>
      </c>
      <c r="I58" s="97">
        <f>SUM(I18+I38+I40+I42+I50+I57)</f>
        <v>28.560000000000002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  <row r="63" spans="1:10" s="1" customFormat="1" x14ac:dyDescent="0.2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90748031500000004" bottom="0.40748031499999998" header="0.511811023622047" footer="0.511811023622047"/>
  <pageSetup paperSize="9" scale="56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3"/>
  <sheetViews>
    <sheetView view="pageBreakPreview" zoomScale="90" zoomScaleNormal="100" zoomScaleSheetLayoutView="90" workbookViewId="0">
      <selection activeCell="C11" sqref="C11"/>
    </sheetView>
  </sheetViews>
  <sheetFormatPr defaultColWidth="9.140625" defaultRowHeight="12.75" x14ac:dyDescent="0.2"/>
  <cols>
    <col min="1" max="1" width="5.7109375" style="3" customWidth="1"/>
    <col min="2" max="2" width="30.42578125" style="3" customWidth="1"/>
    <col min="3" max="3" width="18.42578125" style="8" customWidth="1"/>
    <col min="4" max="4" width="14.85546875" style="8" customWidth="1"/>
    <col min="5" max="5" width="12.28515625" style="8" customWidth="1"/>
    <col min="6" max="6" width="13.140625" style="9" customWidth="1"/>
    <col min="7" max="7" width="17.1406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0.25" customHeight="1" x14ac:dyDescent="0.25">
      <c r="A1" s="85" t="s">
        <v>86</v>
      </c>
      <c r="B1" s="39"/>
      <c r="C1" s="63" t="s">
        <v>87</v>
      </c>
      <c r="D1" s="64"/>
      <c r="E1" s="64"/>
      <c r="F1" s="64"/>
      <c r="G1" s="64"/>
      <c r="H1" s="65"/>
      <c r="I1" s="6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5" customHeight="1" x14ac:dyDescent="0.25">
      <c r="A2" s="73" t="str">
        <f>T11I!A2</f>
        <v xml:space="preserve"> DATA FOR THE YEAR ENDED  MARCH 2025</v>
      </c>
      <c r="B2" s="73"/>
      <c r="C2" s="73"/>
      <c r="D2" s="73"/>
      <c r="E2" s="73"/>
      <c r="F2" s="73"/>
      <c r="G2" s="73"/>
      <c r="H2" s="67" t="s">
        <v>3</v>
      </c>
      <c r="I2" s="67"/>
      <c r="J2" s="57" t="s">
        <v>88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68" t="s">
        <v>4</v>
      </c>
      <c r="B3" s="69" t="s">
        <v>5</v>
      </c>
      <c r="C3" s="70" t="s">
        <v>89</v>
      </c>
      <c r="D3" s="70"/>
      <c r="E3" s="70"/>
      <c r="F3" s="70"/>
      <c r="G3" s="70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68"/>
      <c r="B4" s="69"/>
      <c r="C4" s="44" t="str">
        <f>T11I!C4</f>
        <v>As on 31.03.2022</v>
      </c>
      <c r="D4" s="44" t="str">
        <f>T11I!D4</f>
        <v>As on 31.03.2023</v>
      </c>
      <c r="E4" s="44" t="str">
        <f>T11I!E4</f>
        <v>As on 31.03.2024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45" customHeight="1" x14ac:dyDescent="0.25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77</v>
      </c>
      <c r="H5" s="47" t="s">
        <v>15</v>
      </c>
      <c r="I5" s="56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5" x14ac:dyDescent="0.2">
      <c r="A6" s="48">
        <v>1</v>
      </c>
      <c r="B6" s="49" t="s">
        <v>17</v>
      </c>
      <c r="C6" s="94">
        <v>9.74</v>
      </c>
      <c r="D6" s="94">
        <v>14.17</v>
      </c>
      <c r="E6" s="94">
        <v>14.33</v>
      </c>
      <c r="F6" s="95">
        <v>16.57</v>
      </c>
      <c r="G6" s="94">
        <f t="shared" ref="G6:G37" si="0">(F6/I6)*100</f>
        <v>3.7411663769163037</v>
      </c>
      <c r="H6" s="96">
        <v>17897</v>
      </c>
      <c r="I6" s="94">
        <v>442.91</v>
      </c>
      <c r="J6" s="58"/>
    </row>
    <row r="7" spans="1:253" s="1" customFormat="1" ht="15" x14ac:dyDescent="0.2">
      <c r="A7" s="48">
        <v>2</v>
      </c>
      <c r="B7" s="49" t="s">
        <v>18</v>
      </c>
      <c r="C7" s="94">
        <v>15.87</v>
      </c>
      <c r="D7" s="94">
        <v>17.53</v>
      </c>
      <c r="E7" s="94">
        <v>14.97</v>
      </c>
      <c r="F7" s="95">
        <v>13.93</v>
      </c>
      <c r="G7" s="94">
        <f t="shared" si="0"/>
        <v>11.436781609195403</v>
      </c>
      <c r="H7" s="96">
        <v>5793</v>
      </c>
      <c r="I7" s="94">
        <v>121.8</v>
      </c>
      <c r="J7" s="58"/>
    </row>
    <row r="8" spans="1:253" s="1" customFormat="1" ht="15" x14ac:dyDescent="0.2">
      <c r="A8" s="48">
        <v>3</v>
      </c>
      <c r="B8" s="49" t="s">
        <v>19</v>
      </c>
      <c r="C8" s="94">
        <v>1.03</v>
      </c>
      <c r="D8" s="94">
        <v>0.18</v>
      </c>
      <c r="E8" s="94">
        <v>0.68</v>
      </c>
      <c r="F8" s="95">
        <v>0.21</v>
      </c>
      <c r="G8" s="94">
        <f t="shared" si="0"/>
        <v>1.1660188784008882</v>
      </c>
      <c r="H8" s="96">
        <v>794</v>
      </c>
      <c r="I8" s="94">
        <v>18.010000000000002</v>
      </c>
      <c r="J8" s="58"/>
    </row>
    <row r="9" spans="1:253" s="1" customFormat="1" ht="15" x14ac:dyDescent="0.2">
      <c r="A9" s="48">
        <v>4</v>
      </c>
      <c r="B9" s="49" t="s">
        <v>20</v>
      </c>
      <c r="C9" s="94">
        <v>4.6900000000000004</v>
      </c>
      <c r="D9" s="94">
        <v>5.05</v>
      </c>
      <c r="E9" s="94">
        <v>6.07</v>
      </c>
      <c r="F9" s="95">
        <v>9.3000000000000007</v>
      </c>
      <c r="G9" s="94">
        <f t="shared" si="0"/>
        <v>12.088911997920187</v>
      </c>
      <c r="H9" s="96">
        <v>3402</v>
      </c>
      <c r="I9" s="94">
        <v>76.930000000000007</v>
      </c>
      <c r="J9" s="58"/>
    </row>
    <row r="10" spans="1:253" s="1" customFormat="1" ht="15" x14ac:dyDescent="0.2">
      <c r="A10" s="48">
        <v>5</v>
      </c>
      <c r="B10" s="49" t="s">
        <v>21</v>
      </c>
      <c r="C10" s="94">
        <v>22.46</v>
      </c>
      <c r="D10" s="94">
        <v>6.81</v>
      </c>
      <c r="E10" s="94">
        <v>7.06</v>
      </c>
      <c r="F10" s="95">
        <v>6.69</v>
      </c>
      <c r="G10" s="94">
        <f t="shared" si="0"/>
        <v>2.4695459579180512</v>
      </c>
      <c r="H10" s="96">
        <v>12312</v>
      </c>
      <c r="I10" s="94">
        <v>270.89999999999998</v>
      </c>
      <c r="J10" s="58"/>
    </row>
    <row r="11" spans="1:253" s="1" customFormat="1" ht="15" x14ac:dyDescent="0.2">
      <c r="A11" s="48">
        <v>6</v>
      </c>
      <c r="B11" s="49" t="s">
        <v>22</v>
      </c>
      <c r="C11" s="94">
        <v>4.8600000000000003</v>
      </c>
      <c r="D11" s="94">
        <v>7.61</v>
      </c>
      <c r="E11" s="94">
        <v>10.56</v>
      </c>
      <c r="F11" s="95">
        <v>9.77</v>
      </c>
      <c r="G11" s="94">
        <f t="shared" si="0"/>
        <v>10.893076151187424</v>
      </c>
      <c r="H11" s="96">
        <v>7218</v>
      </c>
      <c r="I11" s="94">
        <v>89.69</v>
      </c>
      <c r="J11" s="58"/>
    </row>
    <row r="12" spans="1:253" s="1" customFormat="1" ht="15" x14ac:dyDescent="0.2">
      <c r="A12" s="48">
        <v>7</v>
      </c>
      <c r="B12" s="49" t="s">
        <v>23</v>
      </c>
      <c r="C12" s="94">
        <v>1.0900000000000001</v>
      </c>
      <c r="D12" s="94">
        <v>0.97</v>
      </c>
      <c r="E12" s="94">
        <v>0.17</v>
      </c>
      <c r="F12" s="95">
        <v>0.74</v>
      </c>
      <c r="G12" s="94">
        <f t="shared" si="0"/>
        <v>1.8829516539440205</v>
      </c>
      <c r="H12" s="96">
        <v>2167</v>
      </c>
      <c r="I12" s="94">
        <v>39.299999999999997</v>
      </c>
      <c r="J12" s="58"/>
    </row>
    <row r="13" spans="1:253" s="1" customFormat="1" ht="15" x14ac:dyDescent="0.2">
      <c r="A13" s="48">
        <v>8</v>
      </c>
      <c r="B13" s="49" t="s">
        <v>24</v>
      </c>
      <c r="C13" s="94">
        <v>0.04</v>
      </c>
      <c r="D13" s="94">
        <v>0.22</v>
      </c>
      <c r="E13" s="94">
        <v>0.23</v>
      </c>
      <c r="F13" s="95">
        <v>0.23</v>
      </c>
      <c r="G13" s="94">
        <f t="shared" si="0"/>
        <v>54.761904761904766</v>
      </c>
      <c r="H13" s="96">
        <v>56</v>
      </c>
      <c r="I13" s="94">
        <v>0.42</v>
      </c>
      <c r="J13" s="58"/>
    </row>
    <row r="14" spans="1:253" s="1" customFormat="1" ht="15" x14ac:dyDescent="0.2">
      <c r="A14" s="48">
        <v>9</v>
      </c>
      <c r="B14" s="49" t="s">
        <v>25</v>
      </c>
      <c r="C14" s="94">
        <v>18.8</v>
      </c>
      <c r="D14" s="94">
        <v>18.84</v>
      </c>
      <c r="E14" s="94">
        <v>16.45</v>
      </c>
      <c r="F14" s="95">
        <v>17.64</v>
      </c>
      <c r="G14" s="94">
        <f t="shared" si="0"/>
        <v>8.691796008869181</v>
      </c>
      <c r="H14" s="96">
        <v>11000</v>
      </c>
      <c r="I14" s="94">
        <v>202.95</v>
      </c>
      <c r="J14" s="58"/>
    </row>
    <row r="15" spans="1:253" s="1" customFormat="1" ht="15" x14ac:dyDescent="0.2">
      <c r="A15" s="48">
        <v>10</v>
      </c>
      <c r="B15" s="49" t="s">
        <v>26</v>
      </c>
      <c r="C15" s="94">
        <v>11.73</v>
      </c>
      <c r="D15" s="94">
        <v>0</v>
      </c>
      <c r="E15" s="94">
        <v>0</v>
      </c>
      <c r="F15" s="95">
        <v>5.81</v>
      </c>
      <c r="G15" s="94">
        <f t="shared" si="0"/>
        <v>1.342793750577794</v>
      </c>
      <c r="H15" s="96">
        <v>18229</v>
      </c>
      <c r="I15" s="94">
        <v>432.68</v>
      </c>
      <c r="J15" s="58"/>
    </row>
    <row r="16" spans="1:253" s="1" customFormat="1" ht="15" x14ac:dyDescent="0.2">
      <c r="A16" s="48">
        <v>11</v>
      </c>
      <c r="B16" s="49" t="s">
        <v>27</v>
      </c>
      <c r="C16" s="94">
        <v>5.69</v>
      </c>
      <c r="D16" s="94">
        <v>5.89</v>
      </c>
      <c r="E16" s="94">
        <v>6.11</v>
      </c>
      <c r="F16" s="95">
        <v>6.52</v>
      </c>
      <c r="G16" s="94">
        <f t="shared" si="0"/>
        <v>23.112371499468271</v>
      </c>
      <c r="H16" s="96">
        <v>1690</v>
      </c>
      <c r="I16" s="94">
        <v>28.21</v>
      </c>
      <c r="J16" s="58"/>
    </row>
    <row r="17" spans="1:10" s="1" customFormat="1" ht="15" x14ac:dyDescent="0.2">
      <c r="A17" s="48">
        <v>12</v>
      </c>
      <c r="B17" s="49" t="s">
        <v>28</v>
      </c>
      <c r="C17" s="94">
        <v>20.12</v>
      </c>
      <c r="D17" s="94">
        <v>14.47</v>
      </c>
      <c r="E17" s="94">
        <v>13.44</v>
      </c>
      <c r="F17" s="95">
        <v>14.27</v>
      </c>
      <c r="G17" s="94">
        <f t="shared" si="0"/>
        <v>8.9946422943586501</v>
      </c>
      <c r="H17" s="96">
        <v>8735</v>
      </c>
      <c r="I17" s="94">
        <v>158.65</v>
      </c>
      <c r="J17" s="58"/>
    </row>
    <row r="18" spans="1:10" s="4" customFormat="1" ht="15.75" x14ac:dyDescent="0.25">
      <c r="A18" s="71" t="s">
        <v>29</v>
      </c>
      <c r="B18" s="72"/>
      <c r="C18" s="97">
        <f>SUM(C6:C17)</f>
        <v>116.12000000000002</v>
      </c>
      <c r="D18" s="97">
        <f>SUM(D6:D17)</f>
        <v>91.74</v>
      </c>
      <c r="E18" s="97">
        <f>SUM(E6:E17)</f>
        <v>90.07</v>
      </c>
      <c r="F18" s="98">
        <f>SUM(F6:F17)</f>
        <v>101.67999999999999</v>
      </c>
      <c r="G18" s="97">
        <f t="shared" si="0"/>
        <v>5.4014714866264697</v>
      </c>
      <c r="H18" s="99">
        <f>SUM(H6:H17)</f>
        <v>89293</v>
      </c>
      <c r="I18" s="97">
        <f>SUM(I6:I17)</f>
        <v>1882.4500000000003</v>
      </c>
      <c r="J18" s="59"/>
    </row>
    <row r="19" spans="1:10" s="1" customFormat="1" ht="15" x14ac:dyDescent="0.2">
      <c r="A19" s="48">
        <v>13</v>
      </c>
      <c r="B19" s="49" t="s">
        <v>30</v>
      </c>
      <c r="C19" s="94">
        <v>0.49</v>
      </c>
      <c r="D19" s="94">
        <v>0.92</v>
      </c>
      <c r="E19" s="94">
        <v>1.01</v>
      </c>
      <c r="F19" s="95">
        <v>1.1200000000000001</v>
      </c>
      <c r="G19" s="94">
        <f t="shared" si="0"/>
        <v>33.633633633633636</v>
      </c>
      <c r="H19" s="96">
        <v>645</v>
      </c>
      <c r="I19" s="94">
        <v>3.33</v>
      </c>
      <c r="J19" s="58"/>
    </row>
    <row r="20" spans="1:10" s="1" customFormat="1" ht="15" x14ac:dyDescent="0.2">
      <c r="A20" s="48">
        <v>14</v>
      </c>
      <c r="B20" s="49" t="s">
        <v>31</v>
      </c>
      <c r="C20" s="94">
        <v>0</v>
      </c>
      <c r="D20" s="94">
        <v>0</v>
      </c>
      <c r="E20" s="94">
        <v>0</v>
      </c>
      <c r="F20" s="95">
        <v>0</v>
      </c>
      <c r="G20" s="95">
        <v>0</v>
      </c>
      <c r="H20" s="96">
        <v>0</v>
      </c>
      <c r="I20" s="94">
        <v>0</v>
      </c>
      <c r="J20" s="58"/>
    </row>
    <row r="21" spans="1:10" s="1" customFormat="1" ht="15" x14ac:dyDescent="0.2">
      <c r="A21" s="48">
        <v>15</v>
      </c>
      <c r="B21" s="49" t="s">
        <v>32</v>
      </c>
      <c r="C21" s="94">
        <v>0</v>
      </c>
      <c r="D21" s="94">
        <v>0</v>
      </c>
      <c r="E21" s="94">
        <v>0</v>
      </c>
      <c r="F21" s="95">
        <v>0</v>
      </c>
      <c r="G21" s="95">
        <v>0</v>
      </c>
      <c r="H21" s="96">
        <v>0</v>
      </c>
      <c r="I21" s="94">
        <v>0</v>
      </c>
      <c r="J21" s="58"/>
    </row>
    <row r="22" spans="1:10" s="1" customFormat="1" ht="15" x14ac:dyDescent="0.2">
      <c r="A22" s="48">
        <v>16</v>
      </c>
      <c r="B22" s="49" t="s">
        <v>33</v>
      </c>
      <c r="C22" s="94">
        <v>0</v>
      </c>
      <c r="D22" s="94">
        <v>0</v>
      </c>
      <c r="E22" s="94">
        <v>0</v>
      </c>
      <c r="F22" s="95">
        <v>0</v>
      </c>
      <c r="G22" s="95">
        <v>0</v>
      </c>
      <c r="H22" s="96">
        <v>0</v>
      </c>
      <c r="I22" s="94">
        <v>0</v>
      </c>
      <c r="J22" s="58"/>
    </row>
    <row r="23" spans="1:10" s="1" customFormat="1" ht="15" x14ac:dyDescent="0.2">
      <c r="A23" s="48">
        <v>17</v>
      </c>
      <c r="B23" s="49" t="s">
        <v>34</v>
      </c>
      <c r="C23" s="94">
        <v>0</v>
      </c>
      <c r="D23" s="94">
        <v>0</v>
      </c>
      <c r="E23" s="94">
        <v>0.02</v>
      </c>
      <c r="F23" s="95">
        <v>0.02</v>
      </c>
      <c r="G23" s="94">
        <f t="shared" si="0"/>
        <v>33.333333333333336</v>
      </c>
      <c r="H23" s="96">
        <v>4</v>
      </c>
      <c r="I23" s="94">
        <v>0.06</v>
      </c>
      <c r="J23" s="58"/>
    </row>
    <row r="24" spans="1:10" s="1" customFormat="1" ht="15" x14ac:dyDescent="0.2">
      <c r="A24" s="48">
        <v>18</v>
      </c>
      <c r="B24" s="49" t="s">
        <v>35</v>
      </c>
      <c r="C24" s="94">
        <v>0</v>
      </c>
      <c r="D24" s="94">
        <v>0</v>
      </c>
      <c r="E24" s="94">
        <v>0.02</v>
      </c>
      <c r="F24" s="95">
        <v>0.02</v>
      </c>
      <c r="G24" s="94">
        <f t="shared" si="0"/>
        <v>1.7391304347826086</v>
      </c>
      <c r="H24" s="96">
        <v>10</v>
      </c>
      <c r="I24" s="94">
        <v>1.1499999999999999</v>
      </c>
      <c r="J24" s="58"/>
    </row>
    <row r="25" spans="1:10" s="1" customFormat="1" ht="15" x14ac:dyDescent="0.2">
      <c r="A25" s="48">
        <v>19</v>
      </c>
      <c r="B25" s="49" t="s">
        <v>36</v>
      </c>
      <c r="C25" s="94">
        <v>0.61</v>
      </c>
      <c r="D25" s="94">
        <v>0.02</v>
      </c>
      <c r="E25" s="94">
        <v>0.01</v>
      </c>
      <c r="F25" s="95">
        <v>0.02</v>
      </c>
      <c r="G25" s="94">
        <f t="shared" si="0"/>
        <v>0.20449897750511251</v>
      </c>
      <c r="H25" s="96">
        <v>681</v>
      </c>
      <c r="I25" s="94">
        <v>9.7799999999999994</v>
      </c>
      <c r="J25" s="58"/>
    </row>
    <row r="26" spans="1:10" s="1" customFormat="1" ht="15" x14ac:dyDescent="0.2">
      <c r="A26" s="48">
        <v>20</v>
      </c>
      <c r="B26" s="49" t="s">
        <v>37</v>
      </c>
      <c r="C26" s="94">
        <v>2.63</v>
      </c>
      <c r="D26" s="94">
        <v>2.02</v>
      </c>
      <c r="E26" s="94">
        <v>2.66</v>
      </c>
      <c r="F26" s="95">
        <v>3.18</v>
      </c>
      <c r="G26" s="94">
        <f t="shared" si="0"/>
        <v>7.4212368728121358</v>
      </c>
      <c r="H26" s="96">
        <v>1687</v>
      </c>
      <c r="I26" s="94">
        <v>42.85</v>
      </c>
      <c r="J26" s="58"/>
    </row>
    <row r="27" spans="1:10" s="1" customFormat="1" ht="15" x14ac:dyDescent="0.2">
      <c r="A27" s="48">
        <v>21</v>
      </c>
      <c r="B27" s="49" t="s">
        <v>38</v>
      </c>
      <c r="C27" s="94">
        <v>0</v>
      </c>
      <c r="D27" s="94">
        <v>0</v>
      </c>
      <c r="E27" s="94">
        <v>0</v>
      </c>
      <c r="F27" s="95">
        <v>0</v>
      </c>
      <c r="G27" s="95">
        <v>0</v>
      </c>
      <c r="H27" s="96">
        <v>0</v>
      </c>
      <c r="I27" s="94">
        <v>0</v>
      </c>
      <c r="J27" s="58"/>
    </row>
    <row r="28" spans="1:10" s="1" customFormat="1" ht="15" x14ac:dyDescent="0.2">
      <c r="A28" s="48">
        <v>22</v>
      </c>
      <c r="B28" s="49" t="s">
        <v>39</v>
      </c>
      <c r="C28" s="94">
        <v>0</v>
      </c>
      <c r="D28" s="94">
        <v>0</v>
      </c>
      <c r="E28" s="94">
        <v>0</v>
      </c>
      <c r="F28" s="95">
        <v>0</v>
      </c>
      <c r="G28" s="95">
        <v>0</v>
      </c>
      <c r="H28" s="96">
        <v>0</v>
      </c>
      <c r="I28" s="94">
        <v>0</v>
      </c>
      <c r="J28" s="58"/>
    </row>
    <row r="29" spans="1:10" s="1" customFormat="1" ht="15" x14ac:dyDescent="0.2">
      <c r="A29" s="48">
        <v>23</v>
      </c>
      <c r="B29" s="49" t="s">
        <v>40</v>
      </c>
      <c r="C29" s="94">
        <v>0</v>
      </c>
      <c r="D29" s="94">
        <v>0</v>
      </c>
      <c r="E29" s="94">
        <v>0</v>
      </c>
      <c r="F29" s="95">
        <v>0</v>
      </c>
      <c r="G29" s="94">
        <f t="shared" si="0"/>
        <v>0</v>
      </c>
      <c r="H29" s="96">
        <v>2</v>
      </c>
      <c r="I29" s="94">
        <v>0.08</v>
      </c>
      <c r="J29" s="58"/>
    </row>
    <row r="30" spans="1:10" s="1" customFormat="1" ht="15" x14ac:dyDescent="0.2">
      <c r="A30" s="48">
        <v>24</v>
      </c>
      <c r="B30" s="49" t="s">
        <v>41</v>
      </c>
      <c r="C30" s="94">
        <v>0</v>
      </c>
      <c r="D30" s="94">
        <v>0.02</v>
      </c>
      <c r="E30" s="94">
        <v>0</v>
      </c>
      <c r="F30" s="95">
        <v>0.46</v>
      </c>
      <c r="G30" s="94">
        <f t="shared" si="0"/>
        <v>85.18518518518519</v>
      </c>
      <c r="H30" s="96">
        <v>14</v>
      </c>
      <c r="I30" s="94">
        <v>0.54</v>
      </c>
      <c r="J30" s="58"/>
    </row>
    <row r="31" spans="1:10" s="1" customFormat="1" ht="15" x14ac:dyDescent="0.2">
      <c r="A31" s="48">
        <v>25</v>
      </c>
      <c r="B31" s="49" t="s">
        <v>42</v>
      </c>
      <c r="C31" s="94">
        <v>0</v>
      </c>
      <c r="D31" s="94">
        <v>0</v>
      </c>
      <c r="E31" s="94">
        <v>0</v>
      </c>
      <c r="F31" s="95">
        <v>0</v>
      </c>
      <c r="G31" s="95">
        <v>0</v>
      </c>
      <c r="H31" s="96">
        <v>0</v>
      </c>
      <c r="I31" s="94">
        <v>0</v>
      </c>
      <c r="J31" s="58"/>
    </row>
    <row r="32" spans="1:10" s="1" customFormat="1" ht="15" x14ac:dyDescent="0.2">
      <c r="A32" s="48">
        <v>26</v>
      </c>
      <c r="B32" s="49" t="s">
        <v>43</v>
      </c>
      <c r="C32" s="94">
        <v>0</v>
      </c>
      <c r="D32" s="94">
        <v>0</v>
      </c>
      <c r="E32" s="94">
        <v>0</v>
      </c>
      <c r="F32" s="95">
        <v>0</v>
      </c>
      <c r="G32" s="95">
        <v>0</v>
      </c>
      <c r="H32" s="96">
        <v>0</v>
      </c>
      <c r="I32" s="94">
        <v>0</v>
      </c>
      <c r="J32" s="58"/>
    </row>
    <row r="33" spans="1:10" s="1" customFormat="1" ht="15" x14ac:dyDescent="0.2">
      <c r="A33" s="48">
        <v>27</v>
      </c>
      <c r="B33" s="49" t="s">
        <v>44</v>
      </c>
      <c r="C33" s="94">
        <v>0</v>
      </c>
      <c r="D33" s="94">
        <v>0</v>
      </c>
      <c r="E33" s="94">
        <v>0</v>
      </c>
      <c r="F33" s="95">
        <v>0</v>
      </c>
      <c r="G33" s="95">
        <v>0</v>
      </c>
      <c r="H33" s="96">
        <v>0</v>
      </c>
      <c r="I33" s="94">
        <v>0</v>
      </c>
      <c r="J33" s="58"/>
    </row>
    <row r="34" spans="1:10" s="1" customFormat="1" ht="15" x14ac:dyDescent="0.2">
      <c r="A34" s="48">
        <v>28</v>
      </c>
      <c r="B34" s="49" t="s">
        <v>45</v>
      </c>
      <c r="C34" s="94">
        <v>0</v>
      </c>
      <c r="D34" s="94">
        <v>0</v>
      </c>
      <c r="E34" s="94">
        <v>0</v>
      </c>
      <c r="F34" s="95">
        <v>0</v>
      </c>
      <c r="G34" s="95">
        <v>0</v>
      </c>
      <c r="H34" s="96">
        <v>0</v>
      </c>
      <c r="I34" s="94">
        <v>0</v>
      </c>
      <c r="J34" s="58"/>
    </row>
    <row r="35" spans="1:10" s="1" customFormat="1" ht="15" x14ac:dyDescent="0.2">
      <c r="A35" s="48">
        <v>29</v>
      </c>
      <c r="B35" s="49" t="s">
        <v>46</v>
      </c>
      <c r="C35" s="94">
        <v>0</v>
      </c>
      <c r="D35" s="94">
        <v>0</v>
      </c>
      <c r="E35" s="94">
        <v>0</v>
      </c>
      <c r="F35" s="95">
        <v>0</v>
      </c>
      <c r="G35" s="95">
        <v>0</v>
      </c>
      <c r="H35" s="96">
        <v>0</v>
      </c>
      <c r="I35" s="94">
        <v>0</v>
      </c>
      <c r="J35" s="58"/>
    </row>
    <row r="36" spans="1:10" s="1" customFormat="1" ht="15" x14ac:dyDescent="0.2">
      <c r="A36" s="48">
        <v>30</v>
      </c>
      <c r="B36" s="49" t="s">
        <v>47</v>
      </c>
      <c r="C36" s="94">
        <v>0</v>
      </c>
      <c r="D36" s="94">
        <v>0</v>
      </c>
      <c r="E36" s="94">
        <v>0</v>
      </c>
      <c r="F36" s="95">
        <v>0</v>
      </c>
      <c r="G36" s="95">
        <v>0</v>
      </c>
      <c r="H36" s="96">
        <v>0</v>
      </c>
      <c r="I36" s="94">
        <v>0</v>
      </c>
      <c r="J36" s="58"/>
    </row>
    <row r="37" spans="1:10" s="1" customFormat="1" ht="15" x14ac:dyDescent="0.2">
      <c r="A37" s="48">
        <v>31</v>
      </c>
      <c r="B37" s="49" t="s">
        <v>48</v>
      </c>
      <c r="C37" s="94">
        <v>0</v>
      </c>
      <c r="D37" s="94">
        <v>0</v>
      </c>
      <c r="E37" s="94">
        <v>0</v>
      </c>
      <c r="F37" s="95">
        <v>0</v>
      </c>
      <c r="G37" s="95">
        <v>0</v>
      </c>
      <c r="H37" s="96">
        <v>0</v>
      </c>
      <c r="I37" s="94">
        <v>0</v>
      </c>
      <c r="J37" s="58"/>
    </row>
    <row r="38" spans="1:10" s="4" customFormat="1" ht="15.75" x14ac:dyDescent="0.25">
      <c r="A38" s="71" t="s">
        <v>49</v>
      </c>
      <c r="B38" s="72"/>
      <c r="C38" s="97">
        <f>SUM(C19:C37)</f>
        <v>3.73</v>
      </c>
      <c r="D38" s="97">
        <f>SUM(D19:D37)</f>
        <v>2.98</v>
      </c>
      <c r="E38" s="97">
        <f>SUM(E19:E37)</f>
        <v>3.72</v>
      </c>
      <c r="F38" s="98">
        <f>SUM(F19:F37)</f>
        <v>4.82</v>
      </c>
      <c r="G38" s="97">
        <f t="shared" ref="G38:G58" si="1">(F38/I38)*100</f>
        <v>8.3405433465997589</v>
      </c>
      <c r="H38" s="99">
        <f>SUM(H19:H37)</f>
        <v>3043</v>
      </c>
      <c r="I38" s="97">
        <f>SUM(I19:I37)</f>
        <v>57.79</v>
      </c>
      <c r="J38" s="59"/>
    </row>
    <row r="39" spans="1:10" s="1" customFormat="1" ht="15" x14ac:dyDescent="0.2">
      <c r="A39" s="48">
        <v>32</v>
      </c>
      <c r="B39" s="49" t="s">
        <v>50</v>
      </c>
      <c r="C39" s="94">
        <v>16.25</v>
      </c>
      <c r="D39" s="94">
        <v>10.78</v>
      </c>
      <c r="E39" s="94">
        <v>9.4600000000000009</v>
      </c>
      <c r="F39" s="95">
        <v>8.1</v>
      </c>
      <c r="G39" s="94">
        <f t="shared" si="1"/>
        <v>29.823269513991164</v>
      </c>
      <c r="H39" s="96">
        <v>2541</v>
      </c>
      <c r="I39" s="94">
        <v>27.16</v>
      </c>
      <c r="J39" s="58"/>
    </row>
    <row r="40" spans="1:10" s="4" customFormat="1" ht="15.75" x14ac:dyDescent="0.25">
      <c r="A40" s="71" t="s">
        <v>51</v>
      </c>
      <c r="B40" s="72"/>
      <c r="C40" s="97">
        <f>SUM(C39:C39)</f>
        <v>16.25</v>
      </c>
      <c r="D40" s="97">
        <f>SUM(D39:D39)</f>
        <v>10.78</v>
      </c>
      <c r="E40" s="97">
        <f>SUM(E39:E39)</f>
        <v>9.4600000000000009</v>
      </c>
      <c r="F40" s="98">
        <f>SUM(F39:F39)</f>
        <v>8.1</v>
      </c>
      <c r="G40" s="97">
        <f t="shared" si="1"/>
        <v>29.823269513991164</v>
      </c>
      <c r="H40" s="99">
        <f>SUM(H39:H39)</f>
        <v>2541</v>
      </c>
      <c r="I40" s="97">
        <f>SUM(I39:I39)</f>
        <v>27.16</v>
      </c>
      <c r="J40" s="59"/>
    </row>
    <row r="41" spans="1:10" s="1" customFormat="1" ht="15" x14ac:dyDescent="0.2">
      <c r="A41" s="48">
        <v>33</v>
      </c>
      <c r="B41" s="49" t="s">
        <v>52</v>
      </c>
      <c r="C41" s="94">
        <v>10.84</v>
      </c>
      <c r="D41" s="94">
        <v>14.81</v>
      </c>
      <c r="E41" s="94">
        <v>15.86</v>
      </c>
      <c r="F41" s="95">
        <v>13.88</v>
      </c>
      <c r="G41" s="94">
        <f t="shared" si="1"/>
        <v>1.2273410557962685</v>
      </c>
      <c r="H41" s="96">
        <v>80917</v>
      </c>
      <c r="I41" s="94">
        <v>1130.9000000000001</v>
      </c>
      <c r="J41" s="58"/>
    </row>
    <row r="42" spans="1:10" s="4" customFormat="1" ht="15.75" x14ac:dyDescent="0.25">
      <c r="A42" s="71" t="s">
        <v>53</v>
      </c>
      <c r="B42" s="72"/>
      <c r="C42" s="97">
        <f>SUM(C41:C41)</f>
        <v>10.84</v>
      </c>
      <c r="D42" s="97">
        <f>SUM(D41:D41)</f>
        <v>14.81</v>
      </c>
      <c r="E42" s="97">
        <f>SUM(E41:E41)</f>
        <v>15.86</v>
      </c>
      <c r="F42" s="98">
        <f>SUM(F41:F41)</f>
        <v>13.88</v>
      </c>
      <c r="G42" s="97">
        <f t="shared" si="1"/>
        <v>1.2273410557962685</v>
      </c>
      <c r="H42" s="99">
        <f>SUM(H41:H41)</f>
        <v>80917</v>
      </c>
      <c r="I42" s="97">
        <f>SUM(I41:I41)</f>
        <v>1130.9000000000001</v>
      </c>
      <c r="J42" s="59"/>
    </row>
    <row r="43" spans="1:10" s="1" customFormat="1" ht="15" x14ac:dyDescent="0.2">
      <c r="A43" s="48">
        <v>34</v>
      </c>
      <c r="B43" s="49" t="s">
        <v>54</v>
      </c>
      <c r="C43" s="94">
        <v>0</v>
      </c>
      <c r="D43" s="94">
        <v>0</v>
      </c>
      <c r="E43" s="94">
        <v>0</v>
      </c>
      <c r="F43" s="95">
        <v>0</v>
      </c>
      <c r="G43" s="95">
        <v>0</v>
      </c>
      <c r="H43" s="96">
        <v>0</v>
      </c>
      <c r="I43" s="94">
        <v>0</v>
      </c>
      <c r="J43" s="58"/>
    </row>
    <row r="44" spans="1:10" s="1" customFormat="1" ht="15" x14ac:dyDescent="0.2">
      <c r="A44" s="48">
        <v>35</v>
      </c>
      <c r="B44" s="49" t="s">
        <v>55</v>
      </c>
      <c r="C44" s="94">
        <v>0</v>
      </c>
      <c r="D44" s="94">
        <v>0</v>
      </c>
      <c r="E44" s="94">
        <v>0</v>
      </c>
      <c r="F44" s="95">
        <v>0</v>
      </c>
      <c r="G44" s="95">
        <v>0</v>
      </c>
      <c r="H44" s="96">
        <v>0</v>
      </c>
      <c r="I44" s="94">
        <v>0</v>
      </c>
      <c r="J44" s="58"/>
    </row>
    <row r="45" spans="1:10" s="1" customFormat="1" ht="15" x14ac:dyDescent="0.2">
      <c r="A45" s="48">
        <v>36</v>
      </c>
      <c r="B45" s="49" t="s">
        <v>56</v>
      </c>
      <c r="C45" s="94">
        <v>0</v>
      </c>
      <c r="D45" s="94">
        <v>0</v>
      </c>
      <c r="E45" s="94">
        <v>0</v>
      </c>
      <c r="F45" s="95">
        <v>0</v>
      </c>
      <c r="G45" s="95">
        <v>0</v>
      </c>
      <c r="H45" s="96">
        <v>0</v>
      </c>
      <c r="I45" s="94">
        <v>0</v>
      </c>
      <c r="J45" s="58"/>
    </row>
    <row r="46" spans="1:10" s="1" customFormat="1" ht="15" x14ac:dyDescent="0.2">
      <c r="A46" s="48">
        <v>37</v>
      </c>
      <c r="B46" s="49" t="s">
        <v>57</v>
      </c>
      <c r="C46" s="94">
        <v>0</v>
      </c>
      <c r="D46" s="94">
        <v>0</v>
      </c>
      <c r="E46" s="94">
        <v>0</v>
      </c>
      <c r="F46" s="95">
        <v>0</v>
      </c>
      <c r="G46" s="95">
        <v>0</v>
      </c>
      <c r="H46" s="96">
        <v>0</v>
      </c>
      <c r="I46" s="94">
        <v>0</v>
      </c>
      <c r="J46" s="58"/>
    </row>
    <row r="47" spans="1:10" s="1" customFormat="1" ht="15" x14ac:dyDescent="0.2">
      <c r="A47" s="48">
        <v>38</v>
      </c>
      <c r="B47" s="49" t="s">
        <v>58</v>
      </c>
      <c r="C47" s="94">
        <v>0</v>
      </c>
      <c r="D47" s="94">
        <v>0</v>
      </c>
      <c r="E47" s="94">
        <v>0</v>
      </c>
      <c r="F47" s="95">
        <v>0</v>
      </c>
      <c r="G47" s="95">
        <v>0</v>
      </c>
      <c r="H47" s="96">
        <v>0</v>
      </c>
      <c r="I47" s="94">
        <v>0</v>
      </c>
      <c r="J47" s="58"/>
    </row>
    <row r="48" spans="1:10" s="1" customFormat="1" ht="15" x14ac:dyDescent="0.2">
      <c r="A48" s="48">
        <v>39</v>
      </c>
      <c r="B48" s="49" t="s">
        <v>59</v>
      </c>
      <c r="C48" s="94">
        <v>0</v>
      </c>
      <c r="D48" s="94">
        <v>0</v>
      </c>
      <c r="E48" s="94">
        <v>0</v>
      </c>
      <c r="F48" s="95">
        <v>0</v>
      </c>
      <c r="G48" s="95">
        <v>0</v>
      </c>
      <c r="H48" s="96">
        <v>0</v>
      </c>
      <c r="I48" s="94">
        <v>0</v>
      </c>
      <c r="J48" s="58"/>
    </row>
    <row r="49" spans="1:10" s="1" customFormat="1" ht="15" x14ac:dyDescent="0.2">
      <c r="A49" s="48">
        <v>40</v>
      </c>
      <c r="B49" s="49" t="s">
        <v>60</v>
      </c>
      <c r="C49" s="94">
        <v>0</v>
      </c>
      <c r="D49" s="94">
        <v>0</v>
      </c>
      <c r="E49" s="94">
        <v>0</v>
      </c>
      <c r="F49" s="95">
        <v>0</v>
      </c>
      <c r="G49" s="95">
        <v>0</v>
      </c>
      <c r="H49" s="96">
        <v>0</v>
      </c>
      <c r="I49" s="94">
        <v>0</v>
      </c>
      <c r="J49" s="58"/>
    </row>
    <row r="50" spans="1:10" s="4" customFormat="1" ht="15.75" x14ac:dyDescent="0.25">
      <c r="A50" s="71" t="s">
        <v>61</v>
      </c>
      <c r="B50" s="72"/>
      <c r="C50" s="97">
        <f>SUM(C43:C49)</f>
        <v>0</v>
      </c>
      <c r="D50" s="97">
        <f>SUM(D43:D49)</f>
        <v>0</v>
      </c>
      <c r="E50" s="97">
        <f>SUM(E43:E49)</f>
        <v>0</v>
      </c>
      <c r="F50" s="98">
        <f>SUM(F43:F49)</f>
        <v>0</v>
      </c>
      <c r="G50" s="98">
        <f>SUM(G43:G49)</f>
        <v>0</v>
      </c>
      <c r="H50" s="99">
        <f>SUM(H43:H49)</f>
        <v>0</v>
      </c>
      <c r="I50" s="97">
        <f>SUM(I43:I49)</f>
        <v>0</v>
      </c>
      <c r="J50" s="59"/>
    </row>
    <row r="51" spans="1:10" s="1" customFormat="1" ht="15" x14ac:dyDescent="0.2">
      <c r="A51" s="48">
        <v>41</v>
      </c>
      <c r="B51" s="49" t="s">
        <v>62</v>
      </c>
      <c r="C51" s="94">
        <v>0</v>
      </c>
      <c r="D51" s="94">
        <v>0</v>
      </c>
      <c r="E51" s="94">
        <v>0</v>
      </c>
      <c r="F51" s="95">
        <v>0</v>
      </c>
      <c r="G51" s="95">
        <v>0</v>
      </c>
      <c r="H51" s="96">
        <v>0</v>
      </c>
      <c r="I51" s="94">
        <v>0</v>
      </c>
      <c r="J51" s="58"/>
    </row>
    <row r="52" spans="1:10" s="1" customFormat="1" ht="15" x14ac:dyDescent="0.2">
      <c r="A52" s="48">
        <v>42</v>
      </c>
      <c r="B52" s="49" t="s">
        <v>63</v>
      </c>
      <c r="C52" s="94">
        <v>0</v>
      </c>
      <c r="D52" s="94">
        <v>0</v>
      </c>
      <c r="E52" s="94">
        <v>0</v>
      </c>
      <c r="F52" s="95">
        <v>0</v>
      </c>
      <c r="G52" s="95">
        <v>0</v>
      </c>
      <c r="H52" s="96">
        <v>0</v>
      </c>
      <c r="I52" s="94">
        <v>0</v>
      </c>
      <c r="J52" s="58"/>
    </row>
    <row r="53" spans="1:10" s="1" customFormat="1" ht="15" x14ac:dyDescent="0.2">
      <c r="A53" s="48">
        <v>43</v>
      </c>
      <c r="B53" s="49" t="s">
        <v>64</v>
      </c>
      <c r="C53" s="94">
        <v>0</v>
      </c>
      <c r="D53" s="94">
        <v>0</v>
      </c>
      <c r="E53" s="94">
        <v>0</v>
      </c>
      <c r="F53" s="95">
        <v>0</v>
      </c>
      <c r="G53" s="95">
        <v>0</v>
      </c>
      <c r="H53" s="96">
        <v>0</v>
      </c>
      <c r="I53" s="94">
        <v>0</v>
      </c>
      <c r="J53" s="58"/>
    </row>
    <row r="54" spans="1:10" s="1" customFormat="1" ht="15" x14ac:dyDescent="0.2">
      <c r="A54" s="48">
        <v>44</v>
      </c>
      <c r="B54" s="49" t="s">
        <v>65</v>
      </c>
      <c r="C54" s="94">
        <v>0</v>
      </c>
      <c r="D54" s="94">
        <v>0</v>
      </c>
      <c r="E54" s="94">
        <v>0</v>
      </c>
      <c r="F54" s="95">
        <v>0</v>
      </c>
      <c r="G54" s="95">
        <v>0</v>
      </c>
      <c r="H54" s="96">
        <v>0</v>
      </c>
      <c r="I54" s="94">
        <v>0</v>
      </c>
      <c r="J54" s="58"/>
    </row>
    <row r="55" spans="1:10" s="1" customFormat="1" ht="15" x14ac:dyDescent="0.2">
      <c r="A55" s="48">
        <v>45</v>
      </c>
      <c r="B55" s="49" t="s">
        <v>66</v>
      </c>
      <c r="C55" s="94">
        <v>0</v>
      </c>
      <c r="D55" s="94">
        <v>0</v>
      </c>
      <c r="E55" s="94">
        <v>0</v>
      </c>
      <c r="F55" s="95">
        <v>0</v>
      </c>
      <c r="G55" s="95">
        <v>0</v>
      </c>
      <c r="H55" s="96">
        <v>0</v>
      </c>
      <c r="I55" s="94">
        <v>0</v>
      </c>
      <c r="J55" s="58"/>
    </row>
    <row r="56" spans="1:10" s="1" customFormat="1" ht="15" x14ac:dyDescent="0.2">
      <c r="A56" s="48">
        <v>46</v>
      </c>
      <c r="B56" s="49" t="s">
        <v>67</v>
      </c>
      <c r="C56" s="94">
        <v>0</v>
      </c>
      <c r="D56" s="94">
        <v>0</v>
      </c>
      <c r="E56" s="94">
        <v>0</v>
      </c>
      <c r="F56" s="95">
        <v>0</v>
      </c>
      <c r="G56" s="95">
        <v>0</v>
      </c>
      <c r="H56" s="96">
        <v>0</v>
      </c>
      <c r="I56" s="94">
        <v>0</v>
      </c>
      <c r="J56" s="58"/>
    </row>
    <row r="57" spans="1:10" s="4" customFormat="1" ht="15.75" x14ac:dyDescent="0.25">
      <c r="A57" s="71" t="s">
        <v>68</v>
      </c>
      <c r="B57" s="72"/>
      <c r="C57" s="97">
        <f>SUM(C51:C56)</f>
        <v>0</v>
      </c>
      <c r="D57" s="97">
        <f>SUM(D51:D56)</f>
        <v>0</v>
      </c>
      <c r="E57" s="97">
        <f>SUM(E51:E56)</f>
        <v>0</v>
      </c>
      <c r="F57" s="98">
        <f>SUM(F51:F56)</f>
        <v>0</v>
      </c>
      <c r="G57" s="98">
        <f>SUM(G51:G56)</f>
        <v>0</v>
      </c>
      <c r="H57" s="99">
        <f>SUM(H51:H56)</f>
        <v>0</v>
      </c>
      <c r="I57" s="97">
        <f>SUM(I51:I56)</f>
        <v>0</v>
      </c>
      <c r="J57" s="59"/>
    </row>
    <row r="58" spans="1:10" s="4" customFormat="1" ht="15.75" x14ac:dyDescent="0.25">
      <c r="A58" s="71" t="s">
        <v>69</v>
      </c>
      <c r="B58" s="72"/>
      <c r="C58" s="97">
        <f>SUM(C18+C38+C40+C42+C50+C57)</f>
        <v>146.94000000000003</v>
      </c>
      <c r="D58" s="97">
        <f>SUM(D18+D38+D40+D42+D50+D57)</f>
        <v>120.31</v>
      </c>
      <c r="E58" s="97">
        <f>SUM(E18+E38+E40+E42+E50+E57)</f>
        <v>119.11</v>
      </c>
      <c r="F58" s="98">
        <f>SUM(F18+F38+F40+F42+F50+F57)</f>
        <v>128.47999999999999</v>
      </c>
      <c r="G58" s="97">
        <f t="shared" si="1"/>
        <v>4.1467901752573981</v>
      </c>
      <c r="H58" s="99">
        <f>SUM(H18+H38+H40+H42+H50+H57)</f>
        <v>175794</v>
      </c>
      <c r="I58" s="97">
        <f>SUM(I18+I38+I40+I42+I50+I57)</f>
        <v>3098.3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  <row r="63" spans="1:10" s="1" customFormat="1" x14ac:dyDescent="0.2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90748031500000004" bottom="0.40748031499999998" header="0.511811023622047" footer="0.511811023622047"/>
  <pageSetup paperSize="9" scale="55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view="pageBreakPreview" zoomScale="60" zoomScaleNormal="100" workbookViewId="0">
      <selection activeCell="E15" sqref="E15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5" width="16.5703125" style="8" customWidth="1"/>
    <col min="6" max="6" width="11.85546875" style="9" customWidth="1"/>
    <col min="7" max="7" width="16.710937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85" t="s">
        <v>90</v>
      </c>
      <c r="B1" s="39"/>
      <c r="C1" s="91" t="s">
        <v>91</v>
      </c>
      <c r="D1" s="92"/>
      <c r="E1" s="92"/>
      <c r="F1" s="92"/>
      <c r="G1" s="92"/>
      <c r="H1" s="92"/>
      <c r="I1" s="92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6" t="str">
        <f>T11I!A2</f>
        <v xml:space="preserve"> DATA FOR THE YEAR ENDED  MARCH 2025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92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9" t="s">
        <v>4</v>
      </c>
      <c r="B3" s="69" t="s">
        <v>5</v>
      </c>
      <c r="C3" s="74" t="s">
        <v>93</v>
      </c>
      <c r="D3" s="74"/>
      <c r="E3" s="74"/>
      <c r="F3" s="74"/>
      <c r="G3" s="74"/>
      <c r="H3" s="61" t="s">
        <v>109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19.5" customHeight="1" x14ac:dyDescent="0.25">
      <c r="A4" s="69"/>
      <c r="B4" s="69"/>
      <c r="C4" s="44" t="str">
        <f>T11I!C4</f>
        <v>As on 31.03.2022</v>
      </c>
      <c r="D4" s="44" t="str">
        <f>T11I!D4</f>
        <v>As on 31.03.2023</v>
      </c>
      <c r="E4" s="44" t="str">
        <f>T11I!E4</f>
        <v>As on 31.03.2024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41.25" customHeight="1" x14ac:dyDescent="0.25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77</v>
      </c>
      <c r="H5" s="47" t="s">
        <v>15</v>
      </c>
      <c r="I5" s="56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5" x14ac:dyDescent="0.2">
      <c r="A6" s="48">
        <v>1</v>
      </c>
      <c r="B6" s="49" t="s">
        <v>17</v>
      </c>
      <c r="C6" s="94">
        <v>6.26</v>
      </c>
      <c r="D6" s="94">
        <v>6.15</v>
      </c>
      <c r="E6" s="94">
        <v>5.6</v>
      </c>
      <c r="F6" s="95">
        <v>4.87</v>
      </c>
      <c r="G6" s="94">
        <f t="shared" ref="G6:G37" si="0">(F6/I6)*100</f>
        <v>50.623700623700628</v>
      </c>
      <c r="H6" s="96">
        <v>3906</v>
      </c>
      <c r="I6" s="94">
        <v>9.6199999999999992</v>
      </c>
      <c r="J6" s="58"/>
    </row>
    <row r="7" spans="1:253" s="1" customFormat="1" ht="15" x14ac:dyDescent="0.2">
      <c r="A7" s="48">
        <v>2</v>
      </c>
      <c r="B7" s="49" t="s">
        <v>18</v>
      </c>
      <c r="C7" s="94">
        <v>3.86</v>
      </c>
      <c r="D7" s="94">
        <v>4.46</v>
      </c>
      <c r="E7" s="94">
        <v>3.91</v>
      </c>
      <c r="F7" s="95">
        <v>7.0000000000000007E-2</v>
      </c>
      <c r="G7" s="94">
        <f t="shared" si="0"/>
        <v>4.6357615894039732</v>
      </c>
      <c r="H7" s="96">
        <v>977</v>
      </c>
      <c r="I7" s="94">
        <v>1.51</v>
      </c>
      <c r="J7" s="58"/>
    </row>
    <row r="8" spans="1:253" s="1" customFormat="1" ht="15" x14ac:dyDescent="0.2">
      <c r="A8" s="48">
        <v>3</v>
      </c>
      <c r="B8" s="49" t="s">
        <v>19</v>
      </c>
      <c r="C8" s="94">
        <v>0.02</v>
      </c>
      <c r="D8" s="94">
        <v>0.82</v>
      </c>
      <c r="E8" s="94">
        <v>1.44</v>
      </c>
      <c r="F8" s="95">
        <v>0.92</v>
      </c>
      <c r="G8" s="94">
        <f t="shared" si="0"/>
        <v>57.861635220125784</v>
      </c>
      <c r="H8" s="96">
        <v>740</v>
      </c>
      <c r="I8" s="94">
        <v>1.59</v>
      </c>
      <c r="J8" s="58"/>
    </row>
    <row r="9" spans="1:253" s="1" customFormat="1" ht="15" x14ac:dyDescent="0.2">
      <c r="A9" s="48">
        <v>4</v>
      </c>
      <c r="B9" s="49" t="s">
        <v>20</v>
      </c>
      <c r="C9" s="94">
        <v>2.74</v>
      </c>
      <c r="D9" s="94">
        <v>2.88</v>
      </c>
      <c r="E9" s="94">
        <v>2.85</v>
      </c>
      <c r="F9" s="95">
        <v>2.81</v>
      </c>
      <c r="G9" s="94">
        <f t="shared" si="0"/>
        <v>32.151029748283754</v>
      </c>
      <c r="H9" s="96">
        <v>4761</v>
      </c>
      <c r="I9" s="94">
        <v>8.74</v>
      </c>
      <c r="J9" s="58"/>
    </row>
    <row r="10" spans="1:253" s="1" customFormat="1" ht="15" x14ac:dyDescent="0.2">
      <c r="A10" s="48">
        <v>5</v>
      </c>
      <c r="B10" s="49" t="s">
        <v>21</v>
      </c>
      <c r="C10" s="94">
        <v>33.19</v>
      </c>
      <c r="D10" s="94">
        <v>50.6</v>
      </c>
      <c r="E10" s="94">
        <v>66.150000000000006</v>
      </c>
      <c r="F10" s="95">
        <v>77.3</v>
      </c>
      <c r="G10" s="94">
        <f t="shared" si="0"/>
        <v>37.65405036777242</v>
      </c>
      <c r="H10" s="96">
        <v>7208</v>
      </c>
      <c r="I10" s="94">
        <v>205.29</v>
      </c>
      <c r="J10" s="58"/>
    </row>
    <row r="11" spans="1:253" s="1" customFormat="1" ht="15" x14ac:dyDescent="0.2">
      <c r="A11" s="48">
        <v>6</v>
      </c>
      <c r="B11" s="49" t="s">
        <v>22</v>
      </c>
      <c r="C11" s="94">
        <v>2.4</v>
      </c>
      <c r="D11" s="94">
        <v>2.14</v>
      </c>
      <c r="E11" s="94">
        <v>1.17</v>
      </c>
      <c r="F11" s="95">
        <v>0.83</v>
      </c>
      <c r="G11" s="94">
        <f t="shared" si="0"/>
        <v>30.402930402930401</v>
      </c>
      <c r="H11" s="96">
        <v>2172</v>
      </c>
      <c r="I11" s="94">
        <v>2.73</v>
      </c>
      <c r="J11" s="58"/>
    </row>
    <row r="12" spans="1:253" s="1" customFormat="1" ht="15" x14ac:dyDescent="0.2">
      <c r="A12" s="48">
        <v>7</v>
      </c>
      <c r="B12" s="49" t="s">
        <v>23</v>
      </c>
      <c r="C12" s="94">
        <v>0.24</v>
      </c>
      <c r="D12" s="94">
        <v>0.34</v>
      </c>
      <c r="E12" s="94">
        <v>0</v>
      </c>
      <c r="F12" s="95">
        <v>0.54</v>
      </c>
      <c r="G12" s="94">
        <f t="shared" si="0"/>
        <v>15.65217391304348</v>
      </c>
      <c r="H12" s="96">
        <v>1527</v>
      </c>
      <c r="I12" s="94">
        <v>3.45</v>
      </c>
      <c r="J12" s="58"/>
    </row>
    <row r="13" spans="1:253" s="1" customFormat="1" ht="15" x14ac:dyDescent="0.2">
      <c r="A13" s="48">
        <v>8</v>
      </c>
      <c r="B13" s="49" t="s">
        <v>24</v>
      </c>
      <c r="C13" s="94">
        <v>0.15</v>
      </c>
      <c r="D13" s="94">
        <v>0.19</v>
      </c>
      <c r="E13" s="94">
        <v>0.21</v>
      </c>
      <c r="F13" s="95">
        <v>0.23</v>
      </c>
      <c r="G13" s="94">
        <f t="shared" si="0"/>
        <v>31.944444444444446</v>
      </c>
      <c r="H13" s="96">
        <v>395</v>
      </c>
      <c r="I13" s="94">
        <v>0.72</v>
      </c>
      <c r="J13" s="58"/>
    </row>
    <row r="14" spans="1:253" s="1" customFormat="1" ht="15" x14ac:dyDescent="0.2">
      <c r="A14" s="48">
        <v>9</v>
      </c>
      <c r="B14" s="49" t="s">
        <v>25</v>
      </c>
      <c r="C14" s="94">
        <v>11.77</v>
      </c>
      <c r="D14" s="94">
        <v>6.08</v>
      </c>
      <c r="E14" s="94">
        <v>4.5999999999999996</v>
      </c>
      <c r="F14" s="95">
        <v>4.9800000000000004</v>
      </c>
      <c r="G14" s="94">
        <f t="shared" si="0"/>
        <v>46.760563380281695</v>
      </c>
      <c r="H14" s="96">
        <v>5736</v>
      </c>
      <c r="I14" s="94">
        <v>10.65</v>
      </c>
      <c r="J14" s="58"/>
    </row>
    <row r="15" spans="1:253" s="1" customFormat="1" ht="15" x14ac:dyDescent="0.2">
      <c r="A15" s="48">
        <v>10</v>
      </c>
      <c r="B15" s="49" t="s">
        <v>26</v>
      </c>
      <c r="C15" s="94">
        <v>11.25</v>
      </c>
      <c r="D15" s="94">
        <v>10.09</v>
      </c>
      <c r="E15" s="94">
        <v>8.1199999999999992</v>
      </c>
      <c r="F15" s="95">
        <v>8.61</v>
      </c>
      <c r="G15" s="94">
        <f t="shared" si="0"/>
        <v>22.844255770761475</v>
      </c>
      <c r="H15" s="96">
        <v>27535</v>
      </c>
      <c r="I15" s="94">
        <v>37.69</v>
      </c>
      <c r="J15" s="58"/>
    </row>
    <row r="16" spans="1:253" s="1" customFormat="1" ht="15" x14ac:dyDescent="0.2">
      <c r="A16" s="48">
        <v>11</v>
      </c>
      <c r="B16" s="49" t="s">
        <v>27</v>
      </c>
      <c r="C16" s="94">
        <v>0.34</v>
      </c>
      <c r="D16" s="94">
        <v>1.98</v>
      </c>
      <c r="E16" s="94">
        <v>1.86</v>
      </c>
      <c r="F16" s="95">
        <v>1.82</v>
      </c>
      <c r="G16" s="94">
        <f t="shared" si="0"/>
        <v>36.916835699797161</v>
      </c>
      <c r="H16" s="96">
        <v>2517</v>
      </c>
      <c r="I16" s="94">
        <v>4.93</v>
      </c>
      <c r="J16" s="58"/>
    </row>
    <row r="17" spans="1:10" s="1" customFormat="1" ht="15" x14ac:dyDescent="0.2">
      <c r="A17" s="48">
        <v>12</v>
      </c>
      <c r="B17" s="49" t="s">
        <v>28</v>
      </c>
      <c r="C17" s="94">
        <v>3.43</v>
      </c>
      <c r="D17" s="94">
        <v>3.2</v>
      </c>
      <c r="E17" s="94">
        <v>2.65</v>
      </c>
      <c r="F17" s="95">
        <v>2.2599999999999998</v>
      </c>
      <c r="G17" s="94">
        <f t="shared" si="0"/>
        <v>43.545279383429666</v>
      </c>
      <c r="H17" s="96">
        <v>7037</v>
      </c>
      <c r="I17" s="94">
        <v>5.19</v>
      </c>
      <c r="J17" s="58"/>
    </row>
    <row r="18" spans="1:10" s="4" customFormat="1" ht="15.75" x14ac:dyDescent="0.25">
      <c r="A18" s="71" t="s">
        <v>29</v>
      </c>
      <c r="B18" s="72"/>
      <c r="C18" s="97">
        <f>SUM(C6:C17)</f>
        <v>75.650000000000006</v>
      </c>
      <c r="D18" s="97">
        <f>SUM(D6:D17)</f>
        <v>88.93</v>
      </c>
      <c r="E18" s="97">
        <f>SUM(E6:E17)</f>
        <v>98.56</v>
      </c>
      <c r="F18" s="98">
        <f>SUM(F6:F17)</f>
        <v>105.24000000000001</v>
      </c>
      <c r="G18" s="97">
        <f t="shared" si="0"/>
        <v>36.027523877991172</v>
      </c>
      <c r="H18" s="99">
        <f>SUM(H6:H17)</f>
        <v>64511</v>
      </c>
      <c r="I18" s="97">
        <f>SUM(I6:I17)</f>
        <v>292.11</v>
      </c>
      <c r="J18" s="59"/>
    </row>
    <row r="19" spans="1:10" s="1" customFormat="1" ht="15" x14ac:dyDescent="0.2">
      <c r="A19" s="48">
        <v>13</v>
      </c>
      <c r="B19" s="49" t="s">
        <v>30</v>
      </c>
      <c r="C19" s="94">
        <v>5.21</v>
      </c>
      <c r="D19" s="94">
        <v>8.68</v>
      </c>
      <c r="E19" s="94">
        <v>2.4900000000000002</v>
      </c>
      <c r="F19" s="95">
        <v>12.74</v>
      </c>
      <c r="G19" s="94">
        <f t="shared" si="0"/>
        <v>19.73358116480793</v>
      </c>
      <c r="H19" s="96">
        <v>49508</v>
      </c>
      <c r="I19" s="94">
        <v>64.56</v>
      </c>
      <c r="J19" s="58"/>
    </row>
    <row r="20" spans="1:10" s="1" customFormat="1" ht="15" x14ac:dyDescent="0.2">
      <c r="A20" s="48">
        <v>14</v>
      </c>
      <c r="B20" s="49" t="s">
        <v>31</v>
      </c>
      <c r="C20" s="94">
        <v>6.55</v>
      </c>
      <c r="D20" s="94">
        <v>0.95</v>
      </c>
      <c r="E20" s="94">
        <v>1.84</v>
      </c>
      <c r="F20" s="95">
        <v>11.03</v>
      </c>
      <c r="G20" s="94">
        <f t="shared" si="0"/>
        <v>10.246168137482581</v>
      </c>
      <c r="H20" s="96">
        <v>56301</v>
      </c>
      <c r="I20" s="94">
        <v>107.65</v>
      </c>
      <c r="J20" s="58"/>
    </row>
    <row r="21" spans="1:10" s="1" customFormat="1" ht="15" x14ac:dyDescent="0.2">
      <c r="A21" s="48">
        <v>15</v>
      </c>
      <c r="B21" s="49" t="s">
        <v>32</v>
      </c>
      <c r="C21" s="94">
        <v>0</v>
      </c>
      <c r="D21" s="94">
        <v>0</v>
      </c>
      <c r="E21" s="94">
        <v>0</v>
      </c>
      <c r="F21" s="95">
        <v>0</v>
      </c>
      <c r="G21" s="95">
        <v>0</v>
      </c>
      <c r="H21" s="96">
        <v>0</v>
      </c>
      <c r="I21" s="94">
        <v>0</v>
      </c>
      <c r="J21" s="58"/>
    </row>
    <row r="22" spans="1:10" s="1" customFormat="1" ht="15" x14ac:dyDescent="0.2">
      <c r="A22" s="48">
        <v>16</v>
      </c>
      <c r="B22" s="49" t="s">
        <v>33</v>
      </c>
      <c r="C22" s="94">
        <v>0</v>
      </c>
      <c r="D22" s="94">
        <v>0</v>
      </c>
      <c r="E22" s="94">
        <v>0.38</v>
      </c>
      <c r="F22" s="95">
        <v>1.33</v>
      </c>
      <c r="G22" s="94">
        <f t="shared" si="0"/>
        <v>40.548780487804883</v>
      </c>
      <c r="H22" s="96">
        <v>1773</v>
      </c>
      <c r="I22" s="94">
        <v>3.28</v>
      </c>
      <c r="J22" s="58"/>
    </row>
    <row r="23" spans="1:10" s="1" customFormat="1" ht="15" x14ac:dyDescent="0.2">
      <c r="A23" s="48">
        <v>17</v>
      </c>
      <c r="B23" s="49" t="s">
        <v>34</v>
      </c>
      <c r="C23" s="94">
        <v>0.05</v>
      </c>
      <c r="D23" s="94">
        <v>0.05</v>
      </c>
      <c r="E23" s="94">
        <v>0.1</v>
      </c>
      <c r="F23" s="95">
        <v>6.56</v>
      </c>
      <c r="G23" s="94">
        <f t="shared" si="0"/>
        <v>50.500384911470356</v>
      </c>
      <c r="H23" s="96">
        <v>10050</v>
      </c>
      <c r="I23" s="94">
        <v>12.99</v>
      </c>
      <c r="J23" s="58"/>
    </row>
    <row r="24" spans="1:10" s="1" customFormat="1" ht="15" x14ac:dyDescent="0.2">
      <c r="A24" s="48">
        <v>18</v>
      </c>
      <c r="B24" s="49" t="s">
        <v>35</v>
      </c>
      <c r="C24" s="94">
        <v>9.9600000000000009</v>
      </c>
      <c r="D24" s="94">
        <v>27.05</v>
      </c>
      <c r="E24" s="94">
        <v>20.43</v>
      </c>
      <c r="F24" s="95">
        <v>15.38</v>
      </c>
      <c r="G24" s="94">
        <f t="shared" si="0"/>
        <v>61.372705506783717</v>
      </c>
      <c r="H24" s="96">
        <v>14770</v>
      </c>
      <c r="I24" s="94">
        <v>25.06</v>
      </c>
      <c r="J24" s="58"/>
    </row>
    <row r="25" spans="1:10" s="1" customFormat="1" ht="15" x14ac:dyDescent="0.2">
      <c r="A25" s="48">
        <v>19</v>
      </c>
      <c r="B25" s="49" t="s">
        <v>36</v>
      </c>
      <c r="C25" s="94">
        <v>0.02</v>
      </c>
      <c r="D25" s="94">
        <v>0.01</v>
      </c>
      <c r="E25" s="94">
        <v>0.01</v>
      </c>
      <c r="F25" s="95">
        <v>0.01</v>
      </c>
      <c r="G25" s="94">
        <f t="shared" si="0"/>
        <v>3.2883919763235778E-2</v>
      </c>
      <c r="H25" s="96">
        <v>10883</v>
      </c>
      <c r="I25" s="94">
        <v>30.41</v>
      </c>
      <c r="J25" s="58"/>
    </row>
    <row r="26" spans="1:10" s="1" customFormat="1" ht="15" x14ac:dyDescent="0.2">
      <c r="A26" s="48">
        <v>20</v>
      </c>
      <c r="B26" s="49" t="s">
        <v>37</v>
      </c>
      <c r="C26" s="94">
        <v>0.55000000000000004</v>
      </c>
      <c r="D26" s="94">
        <v>0.33</v>
      </c>
      <c r="E26" s="94">
        <v>0.27</v>
      </c>
      <c r="F26" s="95">
        <v>0.33</v>
      </c>
      <c r="G26" s="94">
        <f t="shared" si="0"/>
        <v>34.020618556701031</v>
      </c>
      <c r="H26" s="96">
        <v>645</v>
      </c>
      <c r="I26" s="94">
        <v>0.97</v>
      </c>
      <c r="J26" s="58"/>
    </row>
    <row r="27" spans="1:10" s="1" customFormat="1" ht="15" x14ac:dyDescent="0.2">
      <c r="A27" s="48">
        <v>21</v>
      </c>
      <c r="B27" s="49" t="s">
        <v>38</v>
      </c>
      <c r="C27" s="94">
        <v>0</v>
      </c>
      <c r="D27" s="94">
        <v>0.2</v>
      </c>
      <c r="E27" s="94">
        <v>0.31</v>
      </c>
      <c r="F27" s="95">
        <v>2.25</v>
      </c>
      <c r="G27" s="94">
        <f t="shared" si="0"/>
        <v>3.8520801232665645</v>
      </c>
      <c r="H27" s="96">
        <v>18479</v>
      </c>
      <c r="I27" s="94">
        <v>58.41</v>
      </c>
      <c r="J27" s="58"/>
    </row>
    <row r="28" spans="1:10" s="1" customFormat="1" ht="15" x14ac:dyDescent="0.2">
      <c r="A28" s="48">
        <v>22</v>
      </c>
      <c r="B28" s="49" t="s">
        <v>39</v>
      </c>
      <c r="C28" s="94">
        <v>11.35</v>
      </c>
      <c r="D28" s="94">
        <v>13.99</v>
      </c>
      <c r="E28" s="94">
        <v>18.79</v>
      </c>
      <c r="F28" s="95">
        <v>22.77</v>
      </c>
      <c r="G28" s="94">
        <f t="shared" si="0"/>
        <v>11.180398703721888</v>
      </c>
      <c r="H28" s="96">
        <v>104870</v>
      </c>
      <c r="I28" s="94">
        <v>203.66</v>
      </c>
      <c r="J28" s="58"/>
    </row>
    <row r="29" spans="1:10" s="1" customFormat="1" ht="15" x14ac:dyDescent="0.2">
      <c r="A29" s="48">
        <v>23</v>
      </c>
      <c r="B29" s="49" t="s">
        <v>40</v>
      </c>
      <c r="C29" s="94">
        <v>0.01</v>
      </c>
      <c r="D29" s="94">
        <v>0.01</v>
      </c>
      <c r="E29" s="94">
        <v>0.01</v>
      </c>
      <c r="F29" s="95">
        <v>0.01</v>
      </c>
      <c r="G29" s="94">
        <f t="shared" si="0"/>
        <v>33.333333333333336</v>
      </c>
      <c r="H29" s="96">
        <v>26</v>
      </c>
      <c r="I29" s="94">
        <v>0.03</v>
      </c>
      <c r="J29" s="58"/>
    </row>
    <row r="30" spans="1:10" s="1" customFormat="1" ht="15" x14ac:dyDescent="0.2">
      <c r="A30" s="48">
        <v>24</v>
      </c>
      <c r="B30" s="49" t="s">
        <v>41</v>
      </c>
      <c r="C30" s="94">
        <v>0.01</v>
      </c>
      <c r="D30" s="94">
        <v>0</v>
      </c>
      <c r="E30" s="94">
        <v>0</v>
      </c>
      <c r="F30" s="95">
        <v>0</v>
      </c>
      <c r="G30" s="94">
        <f t="shared" si="0"/>
        <v>0</v>
      </c>
      <c r="H30" s="96">
        <v>36</v>
      </c>
      <c r="I30" s="94">
        <v>0.04</v>
      </c>
      <c r="J30" s="58"/>
    </row>
    <row r="31" spans="1:10" s="1" customFormat="1" ht="15" x14ac:dyDescent="0.2">
      <c r="A31" s="48">
        <v>25</v>
      </c>
      <c r="B31" s="49" t="s">
        <v>42</v>
      </c>
      <c r="C31" s="94">
        <v>0</v>
      </c>
      <c r="D31" s="94">
        <v>0</v>
      </c>
      <c r="E31" s="94">
        <v>0</v>
      </c>
      <c r="F31" s="95">
        <v>0</v>
      </c>
      <c r="G31" s="95">
        <v>0</v>
      </c>
      <c r="H31" s="96">
        <v>0</v>
      </c>
      <c r="I31" s="94">
        <v>0</v>
      </c>
      <c r="J31" s="58"/>
    </row>
    <row r="32" spans="1:10" s="1" customFormat="1" ht="15" x14ac:dyDescent="0.2">
      <c r="A32" s="48">
        <v>26</v>
      </c>
      <c r="B32" s="49" t="s">
        <v>43</v>
      </c>
      <c r="C32" s="94">
        <v>0</v>
      </c>
      <c r="D32" s="94">
        <v>0</v>
      </c>
      <c r="E32" s="94">
        <v>0</v>
      </c>
      <c r="F32" s="95">
        <v>4.7</v>
      </c>
      <c r="G32" s="94">
        <f t="shared" si="0"/>
        <v>18.20999612553274</v>
      </c>
      <c r="H32" s="96">
        <v>9354</v>
      </c>
      <c r="I32" s="94">
        <v>25.81</v>
      </c>
      <c r="J32" s="58"/>
    </row>
    <row r="33" spans="1:10" s="1" customFormat="1" ht="15" x14ac:dyDescent="0.2">
      <c r="A33" s="48">
        <v>27</v>
      </c>
      <c r="B33" s="49" t="s">
        <v>44</v>
      </c>
      <c r="C33" s="94">
        <v>0</v>
      </c>
      <c r="D33" s="94">
        <v>0</v>
      </c>
      <c r="E33" s="94">
        <v>0</v>
      </c>
      <c r="F33" s="95">
        <v>0</v>
      </c>
      <c r="G33" s="95">
        <v>0</v>
      </c>
      <c r="H33" s="96">
        <v>0</v>
      </c>
      <c r="I33" s="94">
        <v>0</v>
      </c>
      <c r="J33" s="58"/>
    </row>
    <row r="34" spans="1:10" s="1" customFormat="1" ht="15" x14ac:dyDescent="0.2">
      <c r="A34" s="48">
        <v>28</v>
      </c>
      <c r="B34" s="49" t="s">
        <v>45</v>
      </c>
      <c r="C34" s="94">
        <v>0.1</v>
      </c>
      <c r="D34" s="94">
        <v>7.0000000000000007E-2</v>
      </c>
      <c r="E34" s="94">
        <v>0</v>
      </c>
      <c r="F34" s="95">
        <v>0</v>
      </c>
      <c r="G34" s="95">
        <v>0</v>
      </c>
      <c r="H34" s="96">
        <v>0</v>
      </c>
      <c r="I34" s="94">
        <v>0</v>
      </c>
      <c r="J34" s="58"/>
    </row>
    <row r="35" spans="1:10" s="1" customFormat="1" ht="15" x14ac:dyDescent="0.2">
      <c r="A35" s="48">
        <v>29</v>
      </c>
      <c r="B35" s="49" t="s">
        <v>46</v>
      </c>
      <c r="C35" s="94">
        <v>0</v>
      </c>
      <c r="D35" s="94">
        <v>0</v>
      </c>
      <c r="E35" s="94">
        <v>0</v>
      </c>
      <c r="F35" s="95">
        <v>0</v>
      </c>
      <c r="G35" s="95">
        <v>0</v>
      </c>
      <c r="H35" s="96">
        <v>1</v>
      </c>
      <c r="I35" s="94">
        <v>0</v>
      </c>
      <c r="J35" s="58"/>
    </row>
    <row r="36" spans="1:10" s="1" customFormat="1" ht="15" x14ac:dyDescent="0.2">
      <c r="A36" s="48">
        <v>30</v>
      </c>
      <c r="B36" s="49" t="s">
        <v>47</v>
      </c>
      <c r="C36" s="94">
        <v>0</v>
      </c>
      <c r="D36" s="94">
        <v>0</v>
      </c>
      <c r="E36" s="94">
        <v>0</v>
      </c>
      <c r="F36" s="95">
        <v>0</v>
      </c>
      <c r="G36" s="95">
        <v>0</v>
      </c>
      <c r="H36" s="96">
        <v>1</v>
      </c>
      <c r="I36" s="94">
        <v>0</v>
      </c>
      <c r="J36" s="58"/>
    </row>
    <row r="37" spans="1:10" s="1" customFormat="1" ht="15" x14ac:dyDescent="0.2">
      <c r="A37" s="48">
        <v>31</v>
      </c>
      <c r="B37" s="49" t="s">
        <v>48</v>
      </c>
      <c r="C37" s="94">
        <v>0.49</v>
      </c>
      <c r="D37" s="94">
        <v>0.11</v>
      </c>
      <c r="E37" s="94">
        <v>0.01</v>
      </c>
      <c r="F37" s="95">
        <v>0.19</v>
      </c>
      <c r="G37" s="94">
        <f t="shared" si="0"/>
        <v>2.6573426573426571</v>
      </c>
      <c r="H37" s="96">
        <v>1030</v>
      </c>
      <c r="I37" s="94">
        <v>7.15</v>
      </c>
      <c r="J37" s="58"/>
    </row>
    <row r="38" spans="1:10" s="4" customFormat="1" ht="15.75" x14ac:dyDescent="0.25">
      <c r="A38" s="71" t="s">
        <v>49</v>
      </c>
      <c r="B38" s="72"/>
      <c r="C38" s="97">
        <f>SUM(C19:C37)</f>
        <v>34.300000000000004</v>
      </c>
      <c r="D38" s="97">
        <f>SUM(D19:D37)</f>
        <v>51.45</v>
      </c>
      <c r="E38" s="97">
        <f>SUM(E19:E37)</f>
        <v>44.639999999999993</v>
      </c>
      <c r="F38" s="98">
        <f>SUM(F19:F37)</f>
        <v>77.3</v>
      </c>
      <c r="G38" s="97">
        <f t="shared" ref="G38:G58" si="1">(F38/I38)*100</f>
        <v>14.314284656123846</v>
      </c>
      <c r="H38" s="99">
        <f>SUM(H19:H37)</f>
        <v>277727</v>
      </c>
      <c r="I38" s="97">
        <f>SUM(I19:I37)</f>
        <v>540.02</v>
      </c>
      <c r="J38" s="59"/>
    </row>
    <row r="39" spans="1:10" s="1" customFormat="1" ht="15" x14ac:dyDescent="0.2">
      <c r="A39" s="48">
        <v>32</v>
      </c>
      <c r="B39" s="49" t="s">
        <v>50</v>
      </c>
      <c r="C39" s="94">
        <v>0.06</v>
      </c>
      <c r="D39" s="94">
        <v>0.05</v>
      </c>
      <c r="E39" s="94">
        <v>0.05</v>
      </c>
      <c r="F39" s="95">
        <v>0.05</v>
      </c>
      <c r="G39" s="94">
        <f t="shared" si="1"/>
        <v>71.428571428571431</v>
      </c>
      <c r="H39" s="96">
        <v>28</v>
      </c>
      <c r="I39" s="94">
        <v>7.0000000000000007E-2</v>
      </c>
      <c r="J39" s="58"/>
    </row>
    <row r="40" spans="1:10" s="4" customFormat="1" ht="15.75" x14ac:dyDescent="0.25">
      <c r="A40" s="71" t="s">
        <v>51</v>
      </c>
      <c r="B40" s="72"/>
      <c r="C40" s="97">
        <f>SUM(C39:C39)</f>
        <v>0.06</v>
      </c>
      <c r="D40" s="97">
        <f>SUM(D39:D39)</f>
        <v>0.05</v>
      </c>
      <c r="E40" s="97">
        <f>SUM(E39:E39)</f>
        <v>0.05</v>
      </c>
      <c r="F40" s="98">
        <f>SUM(F39:F39)</f>
        <v>0.05</v>
      </c>
      <c r="G40" s="97">
        <f t="shared" si="1"/>
        <v>71.428571428571431</v>
      </c>
      <c r="H40" s="99">
        <f>SUM(H39:H39)</f>
        <v>28</v>
      </c>
      <c r="I40" s="97">
        <f>SUM(I39:I39)</f>
        <v>7.0000000000000007E-2</v>
      </c>
      <c r="J40" s="59"/>
    </row>
    <row r="41" spans="1:10" s="1" customFormat="1" ht="15" x14ac:dyDescent="0.2">
      <c r="A41" s="48">
        <v>33</v>
      </c>
      <c r="B41" s="49" t="s">
        <v>52</v>
      </c>
      <c r="C41" s="94">
        <v>11.21</v>
      </c>
      <c r="D41" s="94">
        <v>12.6</v>
      </c>
      <c r="E41" s="94">
        <v>6.02</v>
      </c>
      <c r="F41" s="95">
        <v>4.26</v>
      </c>
      <c r="G41" s="94">
        <f t="shared" si="1"/>
        <v>5.4212267752608803</v>
      </c>
      <c r="H41" s="96">
        <v>35230</v>
      </c>
      <c r="I41" s="94">
        <v>78.58</v>
      </c>
      <c r="J41" s="58"/>
    </row>
    <row r="42" spans="1:10" s="4" customFormat="1" ht="15.75" x14ac:dyDescent="0.25">
      <c r="A42" s="71" t="s">
        <v>53</v>
      </c>
      <c r="B42" s="72"/>
      <c r="C42" s="97">
        <f>SUM(C41:C41)</f>
        <v>11.21</v>
      </c>
      <c r="D42" s="97">
        <f>SUM(D41:D41)</f>
        <v>12.6</v>
      </c>
      <c r="E42" s="97">
        <f>SUM(E41:E41)</f>
        <v>6.02</v>
      </c>
      <c r="F42" s="98">
        <f>SUM(F41:F41)</f>
        <v>4.26</v>
      </c>
      <c r="G42" s="97">
        <f t="shared" si="1"/>
        <v>5.4212267752608803</v>
      </c>
      <c r="H42" s="99">
        <f>SUM(H41:H41)</f>
        <v>35230</v>
      </c>
      <c r="I42" s="97">
        <f>SUM(I41:I41)</f>
        <v>78.58</v>
      </c>
      <c r="J42" s="59"/>
    </row>
    <row r="43" spans="1:10" s="1" customFormat="1" ht="15" x14ac:dyDescent="0.2">
      <c r="A43" s="48">
        <v>34</v>
      </c>
      <c r="B43" s="49" t="s">
        <v>54</v>
      </c>
      <c r="C43" s="94">
        <v>0.01</v>
      </c>
      <c r="D43" s="94">
        <v>0</v>
      </c>
      <c r="E43" s="94">
        <v>0</v>
      </c>
      <c r="F43" s="95">
        <v>0.08</v>
      </c>
      <c r="G43" s="94">
        <f t="shared" si="1"/>
        <v>2.9304029304029302</v>
      </c>
      <c r="H43" s="96">
        <v>1162</v>
      </c>
      <c r="I43" s="94">
        <v>2.73</v>
      </c>
      <c r="J43" s="58"/>
    </row>
    <row r="44" spans="1:10" s="1" customFormat="1" ht="15" x14ac:dyDescent="0.2">
      <c r="A44" s="48">
        <v>35</v>
      </c>
      <c r="B44" s="49" t="s">
        <v>55</v>
      </c>
      <c r="C44" s="94">
        <v>2.21</v>
      </c>
      <c r="D44" s="94">
        <v>1.52</v>
      </c>
      <c r="E44" s="94">
        <v>4.03</v>
      </c>
      <c r="F44" s="95">
        <v>8.24</v>
      </c>
      <c r="G44" s="94">
        <f t="shared" si="1"/>
        <v>25.542467451952884</v>
      </c>
      <c r="H44" s="96">
        <v>14038</v>
      </c>
      <c r="I44" s="94">
        <v>32.26</v>
      </c>
      <c r="J44" s="58"/>
    </row>
    <row r="45" spans="1:10" s="1" customFormat="1" ht="15" x14ac:dyDescent="0.2">
      <c r="A45" s="48">
        <v>36</v>
      </c>
      <c r="B45" s="49" t="s">
        <v>56</v>
      </c>
      <c r="C45" s="94">
        <v>38.46</v>
      </c>
      <c r="D45" s="94">
        <v>37.85</v>
      </c>
      <c r="E45" s="94">
        <v>14.11</v>
      </c>
      <c r="F45" s="95">
        <v>11.66</v>
      </c>
      <c r="G45" s="94">
        <f t="shared" si="1"/>
        <v>27.10997442455243</v>
      </c>
      <c r="H45" s="96">
        <v>22778</v>
      </c>
      <c r="I45" s="94">
        <v>43.01</v>
      </c>
      <c r="J45" s="58"/>
    </row>
    <row r="46" spans="1:10" s="1" customFormat="1" ht="15" x14ac:dyDescent="0.2">
      <c r="A46" s="48">
        <v>37</v>
      </c>
      <c r="B46" s="49" t="s">
        <v>57</v>
      </c>
      <c r="C46" s="94">
        <v>0.03</v>
      </c>
      <c r="D46" s="94">
        <v>0.04</v>
      </c>
      <c r="E46" s="94">
        <v>0.97</v>
      </c>
      <c r="F46" s="95">
        <v>1.34</v>
      </c>
      <c r="G46" s="94">
        <f t="shared" si="1"/>
        <v>4.4996642041638681</v>
      </c>
      <c r="H46" s="96">
        <v>8756</v>
      </c>
      <c r="I46" s="94">
        <v>29.78</v>
      </c>
      <c r="J46" s="58"/>
    </row>
    <row r="47" spans="1:10" s="1" customFormat="1" ht="15" x14ac:dyDescent="0.2">
      <c r="A47" s="48">
        <v>38</v>
      </c>
      <c r="B47" s="49" t="s">
        <v>58</v>
      </c>
      <c r="C47" s="94">
        <v>0.21</v>
      </c>
      <c r="D47" s="94">
        <v>0.42</v>
      </c>
      <c r="E47" s="94">
        <v>1.24</v>
      </c>
      <c r="F47" s="95">
        <v>4.82</v>
      </c>
      <c r="G47" s="94">
        <f t="shared" si="1"/>
        <v>21.252204585537921</v>
      </c>
      <c r="H47" s="96">
        <v>9798</v>
      </c>
      <c r="I47" s="94">
        <v>22.68</v>
      </c>
      <c r="J47" s="58"/>
    </row>
    <row r="48" spans="1:10" s="1" customFormat="1" ht="15" x14ac:dyDescent="0.2">
      <c r="A48" s="48">
        <v>39</v>
      </c>
      <c r="B48" s="49" t="s">
        <v>59</v>
      </c>
      <c r="C48" s="94">
        <v>4.59</v>
      </c>
      <c r="D48" s="94">
        <v>0</v>
      </c>
      <c r="E48" s="94">
        <v>0</v>
      </c>
      <c r="F48" s="95">
        <v>0.95</v>
      </c>
      <c r="G48" s="94">
        <f t="shared" si="1"/>
        <v>2.8640337654507082</v>
      </c>
      <c r="H48" s="96">
        <v>13252</v>
      </c>
      <c r="I48" s="94">
        <v>33.17</v>
      </c>
      <c r="J48" s="58"/>
    </row>
    <row r="49" spans="1:10" s="1" customFormat="1" ht="15" x14ac:dyDescent="0.2">
      <c r="A49" s="48">
        <v>40</v>
      </c>
      <c r="B49" s="49" t="s">
        <v>60</v>
      </c>
      <c r="C49" s="94">
        <v>1.55</v>
      </c>
      <c r="D49" s="94">
        <v>1.31</v>
      </c>
      <c r="E49" s="94">
        <v>1.38</v>
      </c>
      <c r="F49" s="95">
        <v>4.05</v>
      </c>
      <c r="G49" s="94">
        <f t="shared" si="1"/>
        <v>14.200561009817672</v>
      </c>
      <c r="H49" s="96">
        <v>15744</v>
      </c>
      <c r="I49" s="94">
        <v>28.52</v>
      </c>
      <c r="J49" s="58"/>
    </row>
    <row r="50" spans="1:10" s="4" customFormat="1" ht="15.75" x14ac:dyDescent="0.25">
      <c r="A50" s="71" t="s">
        <v>61</v>
      </c>
      <c r="B50" s="72"/>
      <c r="C50" s="97">
        <f>SUM(C43:C49)</f>
        <v>47.06</v>
      </c>
      <c r="D50" s="97">
        <f>SUM(D43:D49)</f>
        <v>41.140000000000008</v>
      </c>
      <c r="E50" s="97">
        <f>SUM(E43:E49)</f>
        <v>21.729999999999997</v>
      </c>
      <c r="F50" s="98">
        <f>SUM(F43:F49)</f>
        <v>31.14</v>
      </c>
      <c r="G50" s="97">
        <f t="shared" si="1"/>
        <v>16.206088992974237</v>
      </c>
      <c r="H50" s="99">
        <f>SUM(H43:H49)</f>
        <v>85528</v>
      </c>
      <c r="I50" s="97">
        <f>SUM(I43:I49)</f>
        <v>192.15</v>
      </c>
      <c r="J50" s="59"/>
    </row>
    <row r="51" spans="1:10" s="1" customFormat="1" ht="15" x14ac:dyDescent="0.2">
      <c r="A51" s="48">
        <v>41</v>
      </c>
      <c r="B51" s="49" t="s">
        <v>62</v>
      </c>
      <c r="C51" s="94">
        <v>0</v>
      </c>
      <c r="D51" s="94">
        <v>0</v>
      </c>
      <c r="E51" s="94">
        <v>0</v>
      </c>
      <c r="F51" s="95">
        <v>0</v>
      </c>
      <c r="G51" s="95">
        <v>0</v>
      </c>
      <c r="H51" s="96">
        <v>0</v>
      </c>
      <c r="I51" s="94">
        <v>0</v>
      </c>
      <c r="J51" s="58"/>
    </row>
    <row r="52" spans="1:10" s="1" customFormat="1" ht="15" x14ac:dyDescent="0.2">
      <c r="A52" s="48">
        <v>42</v>
      </c>
      <c r="B52" s="49" t="s">
        <v>63</v>
      </c>
      <c r="C52" s="94">
        <v>0</v>
      </c>
      <c r="D52" s="94">
        <v>0</v>
      </c>
      <c r="E52" s="94">
        <v>0</v>
      </c>
      <c r="F52" s="95">
        <v>0</v>
      </c>
      <c r="G52" s="95">
        <v>0</v>
      </c>
      <c r="H52" s="96">
        <v>0</v>
      </c>
      <c r="I52" s="94">
        <v>0</v>
      </c>
      <c r="J52" s="58"/>
    </row>
    <row r="53" spans="1:10" s="1" customFormat="1" ht="15" x14ac:dyDescent="0.2">
      <c r="A53" s="48">
        <v>43</v>
      </c>
      <c r="B53" s="49" t="s">
        <v>64</v>
      </c>
      <c r="C53" s="94">
        <v>0</v>
      </c>
      <c r="D53" s="94">
        <v>0</v>
      </c>
      <c r="E53" s="94">
        <v>0</v>
      </c>
      <c r="F53" s="95">
        <v>0</v>
      </c>
      <c r="G53" s="95">
        <v>0</v>
      </c>
      <c r="H53" s="96">
        <v>0</v>
      </c>
      <c r="I53" s="94">
        <v>0</v>
      </c>
      <c r="J53" s="58"/>
    </row>
    <row r="54" spans="1:10" s="1" customFormat="1" ht="15" x14ac:dyDescent="0.2">
      <c r="A54" s="48">
        <v>44</v>
      </c>
      <c r="B54" s="49" t="s">
        <v>65</v>
      </c>
      <c r="C54" s="94">
        <v>0</v>
      </c>
      <c r="D54" s="94">
        <v>0</v>
      </c>
      <c r="E54" s="94">
        <v>0</v>
      </c>
      <c r="F54" s="95">
        <v>0</v>
      </c>
      <c r="G54" s="95">
        <v>0</v>
      </c>
      <c r="H54" s="96">
        <v>0</v>
      </c>
      <c r="I54" s="94">
        <v>0</v>
      </c>
      <c r="J54" s="58"/>
    </row>
    <row r="55" spans="1:10" s="1" customFormat="1" ht="15" x14ac:dyDescent="0.2">
      <c r="A55" s="48">
        <v>45</v>
      </c>
      <c r="B55" s="49" t="s">
        <v>66</v>
      </c>
      <c r="C55" s="94">
        <v>0</v>
      </c>
      <c r="D55" s="94">
        <v>0</v>
      </c>
      <c r="E55" s="94">
        <v>0</v>
      </c>
      <c r="F55" s="95">
        <v>0</v>
      </c>
      <c r="G55" s="95">
        <v>0</v>
      </c>
      <c r="H55" s="96">
        <v>0</v>
      </c>
      <c r="I55" s="94">
        <v>0</v>
      </c>
      <c r="J55" s="58"/>
    </row>
    <row r="56" spans="1:10" s="1" customFormat="1" ht="15" x14ac:dyDescent="0.2">
      <c r="A56" s="48">
        <v>46</v>
      </c>
      <c r="B56" s="49" t="s">
        <v>67</v>
      </c>
      <c r="C56" s="94">
        <v>0</v>
      </c>
      <c r="D56" s="94">
        <v>0</v>
      </c>
      <c r="E56" s="94">
        <v>0</v>
      </c>
      <c r="F56" s="95">
        <v>0</v>
      </c>
      <c r="G56" s="95">
        <v>0</v>
      </c>
      <c r="H56" s="96">
        <v>0</v>
      </c>
      <c r="I56" s="94">
        <v>0</v>
      </c>
      <c r="J56" s="58"/>
    </row>
    <row r="57" spans="1:10" s="4" customFormat="1" ht="15.75" x14ac:dyDescent="0.25">
      <c r="A57" s="71" t="s">
        <v>68</v>
      </c>
      <c r="B57" s="72"/>
      <c r="C57" s="97">
        <f>SUM(C51:C56)</f>
        <v>0</v>
      </c>
      <c r="D57" s="97">
        <f>SUM(D51:D56)</f>
        <v>0</v>
      </c>
      <c r="E57" s="97">
        <f>SUM(E51:E56)</f>
        <v>0</v>
      </c>
      <c r="F57" s="98">
        <f>SUM(F51:F56)</f>
        <v>0</v>
      </c>
      <c r="G57" s="98">
        <f>SUM(G51:G56)</f>
        <v>0</v>
      </c>
      <c r="H57" s="99">
        <f>SUM(H51:H56)</f>
        <v>0</v>
      </c>
      <c r="I57" s="97">
        <f>SUM(I51:I56)</f>
        <v>0</v>
      </c>
      <c r="J57" s="59"/>
    </row>
    <row r="58" spans="1:10" s="4" customFormat="1" ht="15.75" x14ac:dyDescent="0.25">
      <c r="A58" s="71" t="s">
        <v>69</v>
      </c>
      <c r="B58" s="72"/>
      <c r="C58" s="97">
        <f>SUM(C18+C38+C40+C42+C50+C57)</f>
        <v>168.28000000000003</v>
      </c>
      <c r="D58" s="97">
        <f>SUM(D18+D38+D40+D42+D50+D57)</f>
        <v>194.17000000000002</v>
      </c>
      <c r="E58" s="97">
        <f>SUM(E18+E38+E40+E42+E50+E57)</f>
        <v>171</v>
      </c>
      <c r="F58" s="98">
        <f>SUM(F18+F38+F40+F42+F50+F57)</f>
        <v>217.99</v>
      </c>
      <c r="G58" s="97">
        <f t="shared" si="1"/>
        <v>19.764626948219739</v>
      </c>
      <c r="H58" s="99">
        <f>SUM(H18+H38+H40+H42+H50+H57)</f>
        <v>463024</v>
      </c>
      <c r="I58" s="97">
        <f>SUM(I18+I38+I40+I42+I50+I57)</f>
        <v>1102.93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2.9586614170000001" right="0.70866141732283505" top="0.99803149599999996" bottom="0.24803149599999999" header="0.31496062992126" footer="0.31496062992126"/>
  <pageSetup paperSize="9"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view="pageBreakPreview" zoomScale="60" zoomScaleNormal="100" workbookViewId="0">
      <selection activeCell="C1" sqref="C1:I1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5" width="16.42578125" style="8" customWidth="1"/>
    <col min="6" max="6" width="11.85546875" style="9" customWidth="1"/>
    <col min="7" max="7" width="18.285156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" customHeight="1" x14ac:dyDescent="0.25">
      <c r="A1" s="85" t="s">
        <v>94</v>
      </c>
      <c r="B1" s="39"/>
      <c r="C1" s="100" t="s">
        <v>91</v>
      </c>
      <c r="D1" s="101"/>
      <c r="E1" s="101"/>
      <c r="F1" s="101"/>
      <c r="G1" s="101"/>
      <c r="H1" s="101"/>
      <c r="I1" s="10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6" t="str">
        <f>T11I!A2</f>
        <v xml:space="preserve"> DATA FOR THE YEAR ENDED  MARCH 2025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95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9" t="s">
        <v>4</v>
      </c>
      <c r="B3" s="69" t="s">
        <v>5</v>
      </c>
      <c r="C3" s="74" t="s">
        <v>96</v>
      </c>
      <c r="D3" s="74"/>
      <c r="E3" s="74"/>
      <c r="F3" s="74"/>
      <c r="G3" s="74"/>
      <c r="H3" s="61" t="s">
        <v>109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1" customHeight="1" x14ac:dyDescent="0.25">
      <c r="A4" s="69"/>
      <c r="B4" s="69"/>
      <c r="C4" s="44" t="str">
        <f>T11I!C4</f>
        <v>As on 31.03.2022</v>
      </c>
      <c r="D4" s="44" t="str">
        <f>T11I!D4</f>
        <v>As on 31.03.2023</v>
      </c>
      <c r="E4" s="44" t="str">
        <f>T11I!E4</f>
        <v>As on 31.03.2024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42" customHeight="1" x14ac:dyDescent="0.25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77</v>
      </c>
      <c r="H5" s="47" t="s">
        <v>15</v>
      </c>
      <c r="I5" s="56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5" x14ac:dyDescent="0.2">
      <c r="A6" s="48">
        <v>1</v>
      </c>
      <c r="B6" s="49" t="s">
        <v>17</v>
      </c>
      <c r="C6" s="94">
        <v>19.61</v>
      </c>
      <c r="D6" s="94">
        <v>30.03</v>
      </c>
      <c r="E6" s="94">
        <v>32.29</v>
      </c>
      <c r="F6" s="95">
        <v>37.51</v>
      </c>
      <c r="G6" s="94">
        <f t="shared" ref="G6:G37" si="0">(F6/I6)*100</f>
        <v>21.202871516590356</v>
      </c>
      <c r="H6" s="96">
        <v>9830</v>
      </c>
      <c r="I6" s="94">
        <v>176.91</v>
      </c>
      <c r="J6" s="58"/>
    </row>
    <row r="7" spans="1:253" s="1" customFormat="1" ht="15" x14ac:dyDescent="0.2">
      <c r="A7" s="48">
        <v>2</v>
      </c>
      <c r="B7" s="49" t="s">
        <v>18</v>
      </c>
      <c r="C7" s="94">
        <v>25.44</v>
      </c>
      <c r="D7" s="94">
        <v>38.880000000000003</v>
      </c>
      <c r="E7" s="94">
        <v>38.520000000000003</v>
      </c>
      <c r="F7" s="95">
        <v>3.32</v>
      </c>
      <c r="G7" s="94">
        <f t="shared" si="0"/>
        <v>10.553083280356008</v>
      </c>
      <c r="H7" s="96">
        <v>1394</v>
      </c>
      <c r="I7" s="94">
        <v>31.46</v>
      </c>
      <c r="J7" s="58"/>
    </row>
    <row r="8" spans="1:253" s="1" customFormat="1" ht="15" x14ac:dyDescent="0.2">
      <c r="A8" s="48">
        <v>3</v>
      </c>
      <c r="B8" s="49" t="s">
        <v>19</v>
      </c>
      <c r="C8" s="94">
        <v>0.21</v>
      </c>
      <c r="D8" s="94">
        <v>4.96</v>
      </c>
      <c r="E8" s="94">
        <v>15.06</v>
      </c>
      <c r="F8" s="95">
        <v>6.75</v>
      </c>
      <c r="G8" s="94">
        <f t="shared" si="0"/>
        <v>26.346604215456676</v>
      </c>
      <c r="H8" s="96">
        <v>1855</v>
      </c>
      <c r="I8" s="94">
        <v>25.62</v>
      </c>
      <c r="J8" s="58"/>
    </row>
    <row r="9" spans="1:253" s="1" customFormat="1" ht="15" x14ac:dyDescent="0.2">
      <c r="A9" s="48">
        <v>4</v>
      </c>
      <c r="B9" s="49" t="s">
        <v>20</v>
      </c>
      <c r="C9" s="94">
        <v>25.89</v>
      </c>
      <c r="D9" s="94">
        <v>26.32</v>
      </c>
      <c r="E9" s="94">
        <v>28.43</v>
      </c>
      <c r="F9" s="95">
        <v>34.86</v>
      </c>
      <c r="G9" s="94">
        <f t="shared" si="0"/>
        <v>18.75</v>
      </c>
      <c r="H9" s="96">
        <v>9980</v>
      </c>
      <c r="I9" s="94">
        <v>185.92</v>
      </c>
      <c r="J9" s="58"/>
    </row>
    <row r="10" spans="1:253" s="1" customFormat="1" ht="15" x14ac:dyDescent="0.2">
      <c r="A10" s="48">
        <v>5</v>
      </c>
      <c r="B10" s="49" t="s">
        <v>21</v>
      </c>
      <c r="C10" s="94">
        <v>21.32</v>
      </c>
      <c r="D10" s="94">
        <v>25.09</v>
      </c>
      <c r="E10" s="94">
        <v>27.74</v>
      </c>
      <c r="F10" s="95">
        <v>23.89</v>
      </c>
      <c r="G10" s="94">
        <f t="shared" si="0"/>
        <v>28.295629515575033</v>
      </c>
      <c r="H10" s="96">
        <v>5486</v>
      </c>
      <c r="I10" s="94">
        <v>84.43</v>
      </c>
      <c r="J10" s="58"/>
    </row>
    <row r="11" spans="1:253" s="1" customFormat="1" ht="15" x14ac:dyDescent="0.2">
      <c r="A11" s="48">
        <v>6</v>
      </c>
      <c r="B11" s="49" t="s">
        <v>22</v>
      </c>
      <c r="C11" s="94">
        <v>16.510000000000002</v>
      </c>
      <c r="D11" s="94">
        <v>17.420000000000002</v>
      </c>
      <c r="E11" s="94">
        <v>11.98</v>
      </c>
      <c r="F11" s="95">
        <v>9.56</v>
      </c>
      <c r="G11" s="94">
        <f t="shared" si="0"/>
        <v>28.528797373918234</v>
      </c>
      <c r="H11" s="96">
        <v>2342</v>
      </c>
      <c r="I11" s="94">
        <v>33.51</v>
      </c>
      <c r="J11" s="58"/>
    </row>
    <row r="12" spans="1:253" s="1" customFormat="1" ht="15" x14ac:dyDescent="0.2">
      <c r="A12" s="48">
        <v>7</v>
      </c>
      <c r="B12" s="49" t="s">
        <v>23</v>
      </c>
      <c r="C12" s="94">
        <v>2.93</v>
      </c>
      <c r="D12" s="94">
        <v>3.31</v>
      </c>
      <c r="E12" s="94">
        <v>0</v>
      </c>
      <c r="F12" s="95">
        <v>3.57</v>
      </c>
      <c r="G12" s="94">
        <f t="shared" si="0"/>
        <v>5.7441673370876911</v>
      </c>
      <c r="H12" s="96">
        <v>3941</v>
      </c>
      <c r="I12" s="94">
        <v>62.15</v>
      </c>
      <c r="J12" s="58"/>
    </row>
    <row r="13" spans="1:253" s="1" customFormat="1" ht="15" x14ac:dyDescent="0.2">
      <c r="A13" s="48">
        <v>8</v>
      </c>
      <c r="B13" s="49" t="s">
        <v>24</v>
      </c>
      <c r="C13" s="94">
        <v>0.79</v>
      </c>
      <c r="D13" s="94">
        <v>0.9</v>
      </c>
      <c r="E13" s="94">
        <v>1.07</v>
      </c>
      <c r="F13" s="95">
        <v>1.1499999999999999</v>
      </c>
      <c r="G13" s="94">
        <f t="shared" si="0"/>
        <v>28.967254408060448</v>
      </c>
      <c r="H13" s="96">
        <v>265</v>
      </c>
      <c r="I13" s="94">
        <v>3.97</v>
      </c>
      <c r="J13" s="58"/>
    </row>
    <row r="14" spans="1:253" s="1" customFormat="1" ht="15" x14ac:dyDescent="0.2">
      <c r="A14" s="48">
        <v>9</v>
      </c>
      <c r="B14" s="49" t="s">
        <v>25</v>
      </c>
      <c r="C14" s="94">
        <v>81.66</v>
      </c>
      <c r="D14" s="94">
        <v>74</v>
      </c>
      <c r="E14" s="94">
        <v>65.38</v>
      </c>
      <c r="F14" s="95">
        <v>79.34</v>
      </c>
      <c r="G14" s="94">
        <f t="shared" si="0"/>
        <v>35.538633818589027</v>
      </c>
      <c r="H14" s="96">
        <v>13615</v>
      </c>
      <c r="I14" s="94">
        <v>223.25</v>
      </c>
      <c r="J14" s="58"/>
    </row>
    <row r="15" spans="1:253" s="1" customFormat="1" ht="15" x14ac:dyDescent="0.2">
      <c r="A15" s="48">
        <v>10</v>
      </c>
      <c r="B15" s="49" t="s">
        <v>26</v>
      </c>
      <c r="C15" s="94">
        <v>33.86</v>
      </c>
      <c r="D15" s="94">
        <v>33.42</v>
      </c>
      <c r="E15" s="94">
        <v>30.85</v>
      </c>
      <c r="F15" s="95">
        <v>33.090000000000003</v>
      </c>
      <c r="G15" s="94">
        <f t="shared" si="0"/>
        <v>11.986958884260099</v>
      </c>
      <c r="H15" s="96">
        <v>19345</v>
      </c>
      <c r="I15" s="94">
        <v>276.05</v>
      </c>
      <c r="J15" s="58"/>
    </row>
    <row r="16" spans="1:253" s="1" customFormat="1" ht="15" x14ac:dyDescent="0.2">
      <c r="A16" s="48">
        <v>11</v>
      </c>
      <c r="B16" s="49" t="s">
        <v>27</v>
      </c>
      <c r="C16" s="94">
        <v>1.8</v>
      </c>
      <c r="D16" s="94">
        <v>10.07</v>
      </c>
      <c r="E16" s="94">
        <v>11.42</v>
      </c>
      <c r="F16" s="95">
        <v>12.3</v>
      </c>
      <c r="G16" s="94">
        <f t="shared" si="0"/>
        <v>22.947761194029852</v>
      </c>
      <c r="H16" s="96">
        <v>3597</v>
      </c>
      <c r="I16" s="94">
        <v>53.6</v>
      </c>
      <c r="J16" s="58"/>
    </row>
    <row r="17" spans="1:10" s="1" customFormat="1" ht="15" x14ac:dyDescent="0.2">
      <c r="A17" s="48">
        <v>12</v>
      </c>
      <c r="B17" s="49" t="s">
        <v>28</v>
      </c>
      <c r="C17" s="94">
        <v>32.229999999999997</v>
      </c>
      <c r="D17" s="94">
        <v>34.18</v>
      </c>
      <c r="E17" s="94">
        <v>34.82</v>
      </c>
      <c r="F17" s="95">
        <v>33</v>
      </c>
      <c r="G17" s="94">
        <f t="shared" si="0"/>
        <v>24.984857662023014</v>
      </c>
      <c r="H17" s="96">
        <v>8314</v>
      </c>
      <c r="I17" s="94">
        <v>132.08000000000001</v>
      </c>
      <c r="J17" s="58"/>
    </row>
    <row r="18" spans="1:10" s="4" customFormat="1" ht="15.75" x14ac:dyDescent="0.25">
      <c r="A18" s="71" t="s">
        <v>29</v>
      </c>
      <c r="B18" s="72"/>
      <c r="C18" s="97">
        <f>SUM(C6:C17)</f>
        <v>262.25000000000006</v>
      </c>
      <c r="D18" s="97">
        <f>SUM(D6:D17)</f>
        <v>298.58</v>
      </c>
      <c r="E18" s="97">
        <f>SUM(E6:E17)</f>
        <v>297.56</v>
      </c>
      <c r="F18" s="98">
        <f>SUM(F6:F17)</f>
        <v>278.34000000000003</v>
      </c>
      <c r="G18" s="97">
        <f t="shared" si="0"/>
        <v>21.594320958920058</v>
      </c>
      <c r="H18" s="99">
        <f>SUM(H6:H17)</f>
        <v>79964</v>
      </c>
      <c r="I18" s="97">
        <f>SUM(I6:I17)</f>
        <v>1288.9499999999998</v>
      </c>
      <c r="J18" s="59"/>
    </row>
    <row r="19" spans="1:10" s="1" customFormat="1" ht="15" x14ac:dyDescent="0.2">
      <c r="A19" s="48">
        <v>13</v>
      </c>
      <c r="B19" s="49" t="s">
        <v>30</v>
      </c>
      <c r="C19" s="94">
        <v>0.19</v>
      </c>
      <c r="D19" s="94">
        <v>0.05</v>
      </c>
      <c r="E19" s="94">
        <v>0.4</v>
      </c>
      <c r="F19" s="95">
        <v>1.61</v>
      </c>
      <c r="G19" s="94">
        <f t="shared" si="0"/>
        <v>1.8510002299379169</v>
      </c>
      <c r="H19" s="96">
        <v>8811</v>
      </c>
      <c r="I19" s="94">
        <v>86.98</v>
      </c>
      <c r="J19" s="58"/>
    </row>
    <row r="20" spans="1:10" s="1" customFormat="1" ht="15" x14ac:dyDescent="0.2">
      <c r="A20" s="48">
        <v>14</v>
      </c>
      <c r="B20" s="49" t="s">
        <v>31</v>
      </c>
      <c r="C20" s="94">
        <v>8.19</v>
      </c>
      <c r="D20" s="94">
        <v>2.34</v>
      </c>
      <c r="E20" s="94">
        <v>2.38</v>
      </c>
      <c r="F20" s="95">
        <v>39.81</v>
      </c>
      <c r="G20" s="94">
        <f t="shared" si="0"/>
        <v>6.7694871446061757</v>
      </c>
      <c r="H20" s="96">
        <v>96954</v>
      </c>
      <c r="I20" s="94">
        <v>588.08000000000004</v>
      </c>
      <c r="J20" s="58"/>
    </row>
    <row r="21" spans="1:10" s="1" customFormat="1" ht="15" x14ac:dyDescent="0.2">
      <c r="A21" s="48">
        <v>15</v>
      </c>
      <c r="B21" s="49" t="s">
        <v>32</v>
      </c>
      <c r="C21" s="94">
        <v>0</v>
      </c>
      <c r="D21" s="94">
        <v>0</v>
      </c>
      <c r="E21" s="94">
        <v>0</v>
      </c>
      <c r="F21" s="95">
        <v>0</v>
      </c>
      <c r="G21" s="94">
        <f t="shared" si="0"/>
        <v>0</v>
      </c>
      <c r="H21" s="96">
        <v>1</v>
      </c>
      <c r="I21" s="94">
        <v>0.05</v>
      </c>
      <c r="J21" s="58"/>
    </row>
    <row r="22" spans="1:10" s="1" customFormat="1" ht="15" x14ac:dyDescent="0.2">
      <c r="A22" s="48">
        <v>16</v>
      </c>
      <c r="B22" s="49" t="s">
        <v>33</v>
      </c>
      <c r="C22" s="94">
        <v>2.08</v>
      </c>
      <c r="D22" s="94">
        <v>0</v>
      </c>
      <c r="E22" s="94">
        <v>1.17</v>
      </c>
      <c r="F22" s="95">
        <v>0.03</v>
      </c>
      <c r="G22" s="94">
        <f t="shared" si="0"/>
        <v>18.75</v>
      </c>
      <c r="H22" s="96">
        <v>22</v>
      </c>
      <c r="I22" s="94">
        <v>0.16</v>
      </c>
      <c r="J22" s="58"/>
    </row>
    <row r="23" spans="1:10" s="1" customFormat="1" ht="15" x14ac:dyDescent="0.2">
      <c r="A23" s="48">
        <v>17</v>
      </c>
      <c r="B23" s="49" t="s">
        <v>34</v>
      </c>
      <c r="C23" s="94">
        <v>0</v>
      </c>
      <c r="D23" s="94">
        <v>0</v>
      </c>
      <c r="E23" s="94">
        <v>0.02</v>
      </c>
      <c r="F23" s="95">
        <v>0.06</v>
      </c>
      <c r="G23" s="94">
        <f t="shared" si="0"/>
        <v>37.5</v>
      </c>
      <c r="H23" s="96">
        <v>758</v>
      </c>
      <c r="I23" s="94">
        <v>0.16</v>
      </c>
      <c r="J23" s="58"/>
    </row>
    <row r="24" spans="1:10" s="1" customFormat="1" ht="15" x14ac:dyDescent="0.2">
      <c r="A24" s="48">
        <v>18</v>
      </c>
      <c r="B24" s="49" t="s">
        <v>35</v>
      </c>
      <c r="C24" s="94">
        <v>1.22</v>
      </c>
      <c r="D24" s="94">
        <v>0.86</v>
      </c>
      <c r="E24" s="94">
        <v>0.53</v>
      </c>
      <c r="F24" s="95">
        <v>0.65</v>
      </c>
      <c r="G24" s="94">
        <f t="shared" si="0"/>
        <v>1.3214067899979671</v>
      </c>
      <c r="H24" s="96">
        <v>6452</v>
      </c>
      <c r="I24" s="94">
        <v>49.19</v>
      </c>
      <c r="J24" s="58"/>
    </row>
    <row r="25" spans="1:10" s="1" customFormat="1" ht="15" x14ac:dyDescent="0.2">
      <c r="A25" s="48">
        <v>19</v>
      </c>
      <c r="B25" s="49" t="s">
        <v>36</v>
      </c>
      <c r="C25" s="94">
        <v>0.08</v>
      </c>
      <c r="D25" s="94">
        <v>0.08</v>
      </c>
      <c r="E25" s="94">
        <v>0.1</v>
      </c>
      <c r="F25" s="95">
        <v>0.2</v>
      </c>
      <c r="G25" s="94">
        <f t="shared" si="0"/>
        <v>0.35752592062924565</v>
      </c>
      <c r="H25" s="96">
        <v>4511</v>
      </c>
      <c r="I25" s="94">
        <v>55.94</v>
      </c>
      <c r="J25" s="58"/>
    </row>
    <row r="26" spans="1:10" s="1" customFormat="1" ht="15" x14ac:dyDescent="0.2">
      <c r="A26" s="48">
        <v>20</v>
      </c>
      <c r="B26" s="49" t="s">
        <v>37</v>
      </c>
      <c r="C26" s="94">
        <v>4.3899999999999997</v>
      </c>
      <c r="D26" s="94">
        <v>4.9000000000000004</v>
      </c>
      <c r="E26" s="94">
        <v>4.62</v>
      </c>
      <c r="F26" s="95">
        <v>3.45</v>
      </c>
      <c r="G26" s="94">
        <f t="shared" si="0"/>
        <v>7.1934945788156801</v>
      </c>
      <c r="H26" s="96">
        <v>2414</v>
      </c>
      <c r="I26" s="94">
        <v>47.96</v>
      </c>
      <c r="J26" s="58"/>
    </row>
    <row r="27" spans="1:10" s="1" customFormat="1" ht="15" x14ac:dyDescent="0.2">
      <c r="A27" s="48">
        <v>21</v>
      </c>
      <c r="B27" s="49" t="s">
        <v>38</v>
      </c>
      <c r="C27" s="94">
        <v>0</v>
      </c>
      <c r="D27" s="94">
        <v>0.46</v>
      </c>
      <c r="E27" s="94">
        <v>0.39</v>
      </c>
      <c r="F27" s="95">
        <v>0.66</v>
      </c>
      <c r="G27" s="94">
        <f t="shared" si="0"/>
        <v>0.29491934402788328</v>
      </c>
      <c r="H27" s="96">
        <v>14961</v>
      </c>
      <c r="I27" s="94">
        <v>223.79</v>
      </c>
      <c r="J27" s="58"/>
    </row>
    <row r="28" spans="1:10" s="1" customFormat="1" ht="15" x14ac:dyDescent="0.2">
      <c r="A28" s="48">
        <v>22</v>
      </c>
      <c r="B28" s="49" t="s">
        <v>39</v>
      </c>
      <c r="C28" s="94">
        <v>3.83</v>
      </c>
      <c r="D28" s="94">
        <v>7.53</v>
      </c>
      <c r="E28" s="94">
        <v>10.51</v>
      </c>
      <c r="F28" s="95">
        <v>14.82</v>
      </c>
      <c r="G28" s="94">
        <f t="shared" si="0"/>
        <v>4.0172399772302185</v>
      </c>
      <c r="H28" s="96">
        <v>67026</v>
      </c>
      <c r="I28" s="94">
        <v>368.91</v>
      </c>
      <c r="J28" s="58"/>
    </row>
    <row r="29" spans="1:10" s="1" customFormat="1" ht="15" x14ac:dyDescent="0.2">
      <c r="A29" s="48">
        <v>23</v>
      </c>
      <c r="B29" s="49" t="s">
        <v>40</v>
      </c>
      <c r="C29" s="94">
        <v>0</v>
      </c>
      <c r="D29" s="94">
        <v>0</v>
      </c>
      <c r="E29" s="94">
        <v>0.01</v>
      </c>
      <c r="F29" s="95">
        <v>0.01</v>
      </c>
      <c r="G29" s="94">
        <f t="shared" si="0"/>
        <v>0.61728395061728392</v>
      </c>
      <c r="H29" s="96">
        <v>122</v>
      </c>
      <c r="I29" s="94">
        <v>1.62</v>
      </c>
      <c r="J29" s="58"/>
    </row>
    <row r="30" spans="1:10" s="1" customFormat="1" ht="15" x14ac:dyDescent="0.2">
      <c r="A30" s="48">
        <v>24</v>
      </c>
      <c r="B30" s="49" t="s">
        <v>41</v>
      </c>
      <c r="C30" s="94">
        <v>0.1</v>
      </c>
      <c r="D30" s="94">
        <v>0.1</v>
      </c>
      <c r="E30" s="94">
        <v>0.11</v>
      </c>
      <c r="F30" s="95">
        <v>0.08</v>
      </c>
      <c r="G30" s="94">
        <f t="shared" si="0"/>
        <v>42.105263157894733</v>
      </c>
      <c r="H30" s="96">
        <v>19</v>
      </c>
      <c r="I30" s="94">
        <v>0.19</v>
      </c>
      <c r="J30" s="58"/>
    </row>
    <row r="31" spans="1:10" s="1" customFormat="1" ht="15" x14ac:dyDescent="0.2">
      <c r="A31" s="48">
        <v>25</v>
      </c>
      <c r="B31" s="49" t="s">
        <v>42</v>
      </c>
      <c r="C31" s="94">
        <v>0.03</v>
      </c>
      <c r="D31" s="94">
        <v>0</v>
      </c>
      <c r="E31" s="94">
        <v>0</v>
      </c>
      <c r="F31" s="95">
        <v>0</v>
      </c>
      <c r="G31" s="95">
        <v>0</v>
      </c>
      <c r="H31" s="96">
        <v>1</v>
      </c>
      <c r="I31" s="94">
        <v>0</v>
      </c>
      <c r="J31" s="58"/>
    </row>
    <row r="32" spans="1:10" s="1" customFormat="1" ht="15" x14ac:dyDescent="0.2">
      <c r="A32" s="48">
        <v>26</v>
      </c>
      <c r="B32" s="49" t="s">
        <v>43</v>
      </c>
      <c r="C32" s="94">
        <v>0.03</v>
      </c>
      <c r="D32" s="94">
        <v>0.02</v>
      </c>
      <c r="E32" s="94">
        <v>0.02</v>
      </c>
      <c r="F32" s="95">
        <v>0.19</v>
      </c>
      <c r="G32" s="94">
        <f t="shared" si="0"/>
        <v>16.101694915254239</v>
      </c>
      <c r="H32" s="96">
        <v>325</v>
      </c>
      <c r="I32" s="94">
        <v>1.18</v>
      </c>
      <c r="J32" s="58"/>
    </row>
    <row r="33" spans="1:10" s="1" customFormat="1" ht="15" x14ac:dyDescent="0.2">
      <c r="A33" s="48">
        <v>27</v>
      </c>
      <c r="B33" s="49" t="s">
        <v>44</v>
      </c>
      <c r="C33" s="94">
        <v>0.04</v>
      </c>
      <c r="D33" s="94">
        <v>0</v>
      </c>
      <c r="E33" s="94">
        <v>0</v>
      </c>
      <c r="F33" s="95">
        <v>0</v>
      </c>
      <c r="G33" s="95">
        <v>0</v>
      </c>
      <c r="H33" s="96">
        <v>0</v>
      </c>
      <c r="I33" s="94">
        <v>0</v>
      </c>
      <c r="J33" s="58"/>
    </row>
    <row r="34" spans="1:10" s="1" customFormat="1" ht="15" x14ac:dyDescent="0.2">
      <c r="A34" s="48">
        <v>28</v>
      </c>
      <c r="B34" s="49" t="s">
        <v>45</v>
      </c>
      <c r="C34" s="94">
        <v>0.11</v>
      </c>
      <c r="D34" s="94">
        <v>0</v>
      </c>
      <c r="E34" s="94">
        <v>0</v>
      </c>
      <c r="F34" s="95">
        <v>0.01</v>
      </c>
      <c r="G34" s="94">
        <f t="shared" si="0"/>
        <v>4.5454545454545459</v>
      </c>
      <c r="H34" s="96">
        <v>7</v>
      </c>
      <c r="I34" s="94">
        <v>0.22</v>
      </c>
      <c r="J34" s="58"/>
    </row>
    <row r="35" spans="1:10" s="1" customFormat="1" ht="15" x14ac:dyDescent="0.2">
      <c r="A35" s="48">
        <v>29</v>
      </c>
      <c r="B35" s="49" t="s">
        <v>46</v>
      </c>
      <c r="C35" s="94">
        <v>0</v>
      </c>
      <c r="D35" s="94">
        <v>0.05</v>
      </c>
      <c r="E35" s="94">
        <v>0</v>
      </c>
      <c r="F35" s="95">
        <v>0.1</v>
      </c>
      <c r="G35" s="94">
        <f t="shared" si="0"/>
        <v>34.482758620689658</v>
      </c>
      <c r="H35" s="96">
        <v>9</v>
      </c>
      <c r="I35" s="94">
        <v>0.28999999999999998</v>
      </c>
      <c r="J35" s="58"/>
    </row>
    <row r="36" spans="1:10" s="1" customFormat="1" ht="15" x14ac:dyDescent="0.2">
      <c r="A36" s="48">
        <v>30</v>
      </c>
      <c r="B36" s="49" t="s">
        <v>47</v>
      </c>
      <c r="C36" s="94">
        <v>0</v>
      </c>
      <c r="D36" s="94">
        <v>0</v>
      </c>
      <c r="E36" s="94">
        <v>0</v>
      </c>
      <c r="F36" s="95">
        <v>0</v>
      </c>
      <c r="G36" s="94">
        <f t="shared" si="0"/>
        <v>0</v>
      </c>
      <c r="H36" s="96">
        <v>5</v>
      </c>
      <c r="I36" s="94">
        <v>0.05</v>
      </c>
      <c r="J36" s="58"/>
    </row>
    <row r="37" spans="1:10" s="1" customFormat="1" ht="15" x14ac:dyDescent="0.2">
      <c r="A37" s="48">
        <v>31</v>
      </c>
      <c r="B37" s="49" t="s">
        <v>48</v>
      </c>
      <c r="C37" s="94">
        <v>0</v>
      </c>
      <c r="D37" s="94">
        <v>0</v>
      </c>
      <c r="E37" s="94">
        <v>0.01</v>
      </c>
      <c r="F37" s="95">
        <v>0.12</v>
      </c>
      <c r="G37" s="94">
        <f t="shared" si="0"/>
        <v>0.89219330855018586</v>
      </c>
      <c r="H37" s="96">
        <v>984</v>
      </c>
      <c r="I37" s="94">
        <v>13.45</v>
      </c>
      <c r="J37" s="58"/>
    </row>
    <row r="38" spans="1:10" s="4" customFormat="1" ht="15.75" x14ac:dyDescent="0.25">
      <c r="A38" s="71" t="s">
        <v>49</v>
      </c>
      <c r="B38" s="72"/>
      <c r="C38" s="97">
        <f>SUM(C19:C37)</f>
        <v>20.29</v>
      </c>
      <c r="D38" s="97">
        <f>SUM(D19:D37)</f>
        <v>16.390000000000004</v>
      </c>
      <c r="E38" s="97">
        <f>SUM(E19:E37)</f>
        <v>20.27</v>
      </c>
      <c r="F38" s="98">
        <f>SUM(F19:F37)</f>
        <v>61.8</v>
      </c>
      <c r="G38" s="97">
        <f t="shared" ref="G38:G58" si="1">(F38/I38)*100</f>
        <v>4.2969782091752302</v>
      </c>
      <c r="H38" s="99">
        <f>SUM(H19:H37)</f>
        <v>203382</v>
      </c>
      <c r="I38" s="97">
        <f>SUM(I19:I37)</f>
        <v>1438.22</v>
      </c>
      <c r="J38" s="59"/>
    </row>
    <row r="39" spans="1:10" s="1" customFormat="1" ht="15" x14ac:dyDescent="0.2">
      <c r="A39" s="48">
        <v>32</v>
      </c>
      <c r="B39" s="49" t="s">
        <v>50</v>
      </c>
      <c r="C39" s="94">
        <v>0.08</v>
      </c>
      <c r="D39" s="94">
        <v>0.09</v>
      </c>
      <c r="E39" s="94">
        <v>0.09</v>
      </c>
      <c r="F39" s="95">
        <v>0.08</v>
      </c>
      <c r="G39" s="94">
        <f t="shared" si="1"/>
        <v>47.058823529411761</v>
      </c>
      <c r="H39" s="96">
        <v>13</v>
      </c>
      <c r="I39" s="94">
        <v>0.17</v>
      </c>
      <c r="J39" s="58"/>
    </row>
    <row r="40" spans="1:10" s="4" customFormat="1" ht="15.75" x14ac:dyDescent="0.25">
      <c r="A40" s="71" t="s">
        <v>51</v>
      </c>
      <c r="B40" s="72"/>
      <c r="C40" s="97">
        <f>SUM(C39:C39)</f>
        <v>0.08</v>
      </c>
      <c r="D40" s="97">
        <f>SUM(D39:D39)</f>
        <v>0.09</v>
      </c>
      <c r="E40" s="97">
        <f>SUM(E39:E39)</f>
        <v>0.09</v>
      </c>
      <c r="F40" s="98">
        <f>SUM(F39:F39)</f>
        <v>0.08</v>
      </c>
      <c r="G40" s="97">
        <f t="shared" si="1"/>
        <v>47.058823529411761</v>
      </c>
      <c r="H40" s="99">
        <f>SUM(H39:H39)</f>
        <v>13</v>
      </c>
      <c r="I40" s="97">
        <f>SUM(I39:I39)</f>
        <v>0.17</v>
      </c>
      <c r="J40" s="59"/>
    </row>
    <row r="41" spans="1:10" s="1" customFormat="1" ht="15" x14ac:dyDescent="0.2">
      <c r="A41" s="48">
        <v>33</v>
      </c>
      <c r="B41" s="49" t="s">
        <v>52</v>
      </c>
      <c r="C41" s="94">
        <v>27.15</v>
      </c>
      <c r="D41" s="94">
        <v>35.44</v>
      </c>
      <c r="E41" s="94">
        <v>31.65</v>
      </c>
      <c r="F41" s="95">
        <v>32.840000000000003</v>
      </c>
      <c r="G41" s="94">
        <f t="shared" si="1"/>
        <v>2.4878599404549968</v>
      </c>
      <c r="H41" s="96">
        <v>101640</v>
      </c>
      <c r="I41" s="94">
        <v>1320.01</v>
      </c>
      <c r="J41" s="58"/>
    </row>
    <row r="42" spans="1:10" s="4" customFormat="1" ht="15.75" x14ac:dyDescent="0.25">
      <c r="A42" s="71" t="s">
        <v>53</v>
      </c>
      <c r="B42" s="72"/>
      <c r="C42" s="97">
        <f>SUM(C41:C41)</f>
        <v>27.15</v>
      </c>
      <c r="D42" s="97">
        <f>SUM(D41:D41)</f>
        <v>35.44</v>
      </c>
      <c r="E42" s="97">
        <f>SUM(E41:E41)</f>
        <v>31.65</v>
      </c>
      <c r="F42" s="98">
        <f>SUM(F41:F41)</f>
        <v>32.840000000000003</v>
      </c>
      <c r="G42" s="97">
        <f t="shared" si="1"/>
        <v>2.4878599404549968</v>
      </c>
      <c r="H42" s="99">
        <f>SUM(H41:H41)</f>
        <v>101640</v>
      </c>
      <c r="I42" s="97">
        <f>SUM(I41:I41)</f>
        <v>1320.01</v>
      </c>
      <c r="J42" s="59"/>
    </row>
    <row r="43" spans="1:10" s="1" customFormat="1" ht="15" x14ac:dyDescent="0.2">
      <c r="A43" s="48">
        <v>34</v>
      </c>
      <c r="B43" s="49" t="s">
        <v>54</v>
      </c>
      <c r="C43" s="94">
        <v>2.23</v>
      </c>
      <c r="D43" s="94">
        <v>2.79</v>
      </c>
      <c r="E43" s="94">
        <v>2.6</v>
      </c>
      <c r="F43" s="95">
        <v>3.02</v>
      </c>
      <c r="G43" s="94">
        <f t="shared" si="1"/>
        <v>4.4523072386849476</v>
      </c>
      <c r="H43" s="96">
        <v>3136</v>
      </c>
      <c r="I43" s="94">
        <v>67.83</v>
      </c>
      <c r="J43" s="58"/>
    </row>
    <row r="44" spans="1:10" s="1" customFormat="1" ht="15" x14ac:dyDescent="0.2">
      <c r="A44" s="48">
        <v>35</v>
      </c>
      <c r="B44" s="49" t="s">
        <v>55</v>
      </c>
      <c r="C44" s="94">
        <v>0</v>
      </c>
      <c r="D44" s="94">
        <v>0.03</v>
      </c>
      <c r="E44" s="94">
        <v>0.1</v>
      </c>
      <c r="F44" s="95">
        <v>0.3</v>
      </c>
      <c r="G44" s="94">
        <f t="shared" si="1"/>
        <v>1.8438844499078055</v>
      </c>
      <c r="H44" s="96">
        <v>3141</v>
      </c>
      <c r="I44" s="94">
        <v>16.27</v>
      </c>
      <c r="J44" s="58"/>
    </row>
    <row r="45" spans="1:10" s="1" customFormat="1" ht="15" x14ac:dyDescent="0.2">
      <c r="A45" s="48">
        <v>36</v>
      </c>
      <c r="B45" s="49" t="s">
        <v>56</v>
      </c>
      <c r="C45" s="94">
        <v>7.17</v>
      </c>
      <c r="D45" s="94">
        <v>4.34</v>
      </c>
      <c r="E45" s="94">
        <v>18.84</v>
      </c>
      <c r="F45" s="95">
        <v>24.58</v>
      </c>
      <c r="G45" s="94">
        <f t="shared" si="1"/>
        <v>19.456977756669041</v>
      </c>
      <c r="H45" s="96">
        <v>29083</v>
      </c>
      <c r="I45" s="94">
        <v>126.33</v>
      </c>
      <c r="J45" s="58"/>
    </row>
    <row r="46" spans="1:10" s="1" customFormat="1" ht="15" x14ac:dyDescent="0.2">
      <c r="A46" s="48">
        <v>37</v>
      </c>
      <c r="B46" s="49" t="s">
        <v>57</v>
      </c>
      <c r="C46" s="94">
        <v>0.76</v>
      </c>
      <c r="D46" s="94">
        <v>1.79</v>
      </c>
      <c r="E46" s="94">
        <v>0.06</v>
      </c>
      <c r="F46" s="95">
        <v>0.41</v>
      </c>
      <c r="G46" s="94">
        <f t="shared" si="1"/>
        <v>0.60179069426097165</v>
      </c>
      <c r="H46" s="96">
        <v>8794</v>
      </c>
      <c r="I46" s="94">
        <v>68.13</v>
      </c>
      <c r="J46" s="58"/>
    </row>
    <row r="47" spans="1:10" s="1" customFormat="1" ht="15" x14ac:dyDescent="0.2">
      <c r="A47" s="48">
        <v>38</v>
      </c>
      <c r="B47" s="49" t="s">
        <v>58</v>
      </c>
      <c r="C47" s="94">
        <v>0</v>
      </c>
      <c r="D47" s="94">
        <v>0.01</v>
      </c>
      <c r="E47" s="94">
        <v>0.08</v>
      </c>
      <c r="F47" s="95">
        <v>1.08</v>
      </c>
      <c r="G47" s="94">
        <f t="shared" si="1"/>
        <v>8.8742810188989338</v>
      </c>
      <c r="H47" s="96">
        <v>2678</v>
      </c>
      <c r="I47" s="94">
        <v>12.17</v>
      </c>
      <c r="J47" s="58"/>
    </row>
    <row r="48" spans="1:10" s="1" customFormat="1" ht="15" x14ac:dyDescent="0.2">
      <c r="A48" s="48">
        <v>39</v>
      </c>
      <c r="B48" s="49" t="s">
        <v>59</v>
      </c>
      <c r="C48" s="94">
        <v>1.33</v>
      </c>
      <c r="D48" s="94">
        <v>0</v>
      </c>
      <c r="E48" s="94">
        <v>0</v>
      </c>
      <c r="F48" s="95">
        <v>0.34</v>
      </c>
      <c r="G48" s="94">
        <f t="shared" si="1"/>
        <v>0.95963872424499019</v>
      </c>
      <c r="H48" s="96">
        <v>7202</v>
      </c>
      <c r="I48" s="94">
        <v>35.43</v>
      </c>
      <c r="J48" s="58"/>
    </row>
    <row r="49" spans="1:10" s="1" customFormat="1" ht="15" x14ac:dyDescent="0.2">
      <c r="A49" s="48">
        <v>40</v>
      </c>
      <c r="B49" s="49" t="s">
        <v>60</v>
      </c>
      <c r="C49" s="94">
        <v>0.26</v>
      </c>
      <c r="D49" s="94">
        <v>1.2</v>
      </c>
      <c r="E49" s="94">
        <v>1.68</v>
      </c>
      <c r="F49" s="95">
        <v>2.21</v>
      </c>
      <c r="G49" s="94">
        <f t="shared" si="1"/>
        <v>13.154761904761905</v>
      </c>
      <c r="H49" s="96">
        <v>4425</v>
      </c>
      <c r="I49" s="94">
        <v>16.8</v>
      </c>
      <c r="J49" s="58"/>
    </row>
    <row r="50" spans="1:10" s="4" customFormat="1" ht="15.75" x14ac:dyDescent="0.25">
      <c r="A50" s="71" t="s">
        <v>61</v>
      </c>
      <c r="B50" s="72"/>
      <c r="C50" s="97">
        <f>SUM(C43:C49)</f>
        <v>11.75</v>
      </c>
      <c r="D50" s="97">
        <f>SUM(D43:D49)</f>
        <v>10.159999999999998</v>
      </c>
      <c r="E50" s="97">
        <f>SUM(E43:E49)</f>
        <v>23.359999999999996</v>
      </c>
      <c r="F50" s="98">
        <f>SUM(F43:F49)</f>
        <v>31.94</v>
      </c>
      <c r="G50" s="97">
        <f t="shared" si="1"/>
        <v>9.3130394215068808</v>
      </c>
      <c r="H50" s="99">
        <f>SUM(H43:H49)</f>
        <v>58459</v>
      </c>
      <c r="I50" s="97">
        <f>SUM(I43:I49)</f>
        <v>342.96000000000004</v>
      </c>
      <c r="J50" s="59"/>
    </row>
    <row r="51" spans="1:10" s="1" customFormat="1" ht="15" x14ac:dyDescent="0.2">
      <c r="A51" s="48">
        <v>41</v>
      </c>
      <c r="B51" s="49" t="s">
        <v>62</v>
      </c>
      <c r="C51" s="94">
        <v>0</v>
      </c>
      <c r="D51" s="94">
        <v>0</v>
      </c>
      <c r="E51" s="94">
        <v>0</v>
      </c>
      <c r="F51" s="95">
        <v>0</v>
      </c>
      <c r="G51" s="95">
        <v>0</v>
      </c>
      <c r="H51" s="96">
        <v>0</v>
      </c>
      <c r="I51" s="94">
        <v>0</v>
      </c>
      <c r="J51" s="58"/>
    </row>
    <row r="52" spans="1:10" s="1" customFormat="1" ht="15" x14ac:dyDescent="0.2">
      <c r="A52" s="48">
        <v>42</v>
      </c>
      <c r="B52" s="49" t="s">
        <v>63</v>
      </c>
      <c r="C52" s="94">
        <v>0</v>
      </c>
      <c r="D52" s="94">
        <v>0</v>
      </c>
      <c r="E52" s="94">
        <v>0</v>
      </c>
      <c r="F52" s="95">
        <v>0</v>
      </c>
      <c r="G52" s="95">
        <v>0</v>
      </c>
      <c r="H52" s="96">
        <v>0</v>
      </c>
      <c r="I52" s="94">
        <v>0</v>
      </c>
      <c r="J52" s="58"/>
    </row>
    <row r="53" spans="1:10" s="1" customFormat="1" ht="15" x14ac:dyDescent="0.2">
      <c r="A53" s="48">
        <v>43</v>
      </c>
      <c r="B53" s="49" t="s">
        <v>64</v>
      </c>
      <c r="C53" s="94">
        <v>0</v>
      </c>
      <c r="D53" s="94">
        <v>0</v>
      </c>
      <c r="E53" s="94">
        <v>0</v>
      </c>
      <c r="F53" s="95">
        <v>0</v>
      </c>
      <c r="G53" s="95">
        <v>0</v>
      </c>
      <c r="H53" s="96">
        <v>0</v>
      </c>
      <c r="I53" s="94">
        <v>0</v>
      </c>
      <c r="J53" s="58"/>
    </row>
    <row r="54" spans="1:10" s="1" customFormat="1" ht="15" x14ac:dyDescent="0.2">
      <c r="A54" s="48">
        <v>44</v>
      </c>
      <c r="B54" s="49" t="s">
        <v>65</v>
      </c>
      <c r="C54" s="94">
        <v>0</v>
      </c>
      <c r="D54" s="94">
        <v>0</v>
      </c>
      <c r="E54" s="94">
        <v>0</v>
      </c>
      <c r="F54" s="95">
        <v>0</v>
      </c>
      <c r="G54" s="95">
        <v>0</v>
      </c>
      <c r="H54" s="96">
        <v>0</v>
      </c>
      <c r="I54" s="94">
        <v>0</v>
      </c>
      <c r="J54" s="58"/>
    </row>
    <row r="55" spans="1:10" s="1" customFormat="1" ht="15" x14ac:dyDescent="0.2">
      <c r="A55" s="48">
        <v>45</v>
      </c>
      <c r="B55" s="49" t="s">
        <v>66</v>
      </c>
      <c r="C55" s="94">
        <v>0</v>
      </c>
      <c r="D55" s="94">
        <v>0</v>
      </c>
      <c r="E55" s="94">
        <v>0</v>
      </c>
      <c r="F55" s="95">
        <v>0</v>
      </c>
      <c r="G55" s="95">
        <v>0</v>
      </c>
      <c r="H55" s="96">
        <v>0</v>
      </c>
      <c r="I55" s="94">
        <v>0</v>
      </c>
      <c r="J55" s="58"/>
    </row>
    <row r="56" spans="1:10" s="1" customFormat="1" ht="15" x14ac:dyDescent="0.2">
      <c r="A56" s="48">
        <v>46</v>
      </c>
      <c r="B56" s="49" t="s">
        <v>67</v>
      </c>
      <c r="C56" s="94">
        <v>0</v>
      </c>
      <c r="D56" s="94">
        <v>0</v>
      </c>
      <c r="E56" s="94">
        <v>0</v>
      </c>
      <c r="F56" s="95">
        <v>0</v>
      </c>
      <c r="G56" s="95">
        <v>0</v>
      </c>
      <c r="H56" s="96">
        <v>0</v>
      </c>
      <c r="I56" s="94">
        <v>0</v>
      </c>
      <c r="J56" s="58"/>
    </row>
    <row r="57" spans="1:10" s="4" customFormat="1" ht="15.75" x14ac:dyDescent="0.25">
      <c r="A57" s="71" t="s">
        <v>68</v>
      </c>
      <c r="B57" s="72"/>
      <c r="C57" s="97">
        <f>SUM(C51:C56)</f>
        <v>0</v>
      </c>
      <c r="D57" s="97">
        <f>SUM(D51:D56)</f>
        <v>0</v>
      </c>
      <c r="E57" s="97">
        <f>SUM(E51:E56)</f>
        <v>0</v>
      </c>
      <c r="F57" s="98">
        <f>SUM(F51:F56)</f>
        <v>0</v>
      </c>
      <c r="G57" s="98">
        <f>SUM(G51:G56)</f>
        <v>0</v>
      </c>
      <c r="H57" s="99">
        <f>SUM(H51:H56)</f>
        <v>0</v>
      </c>
      <c r="I57" s="97">
        <f>SUM(I51:I56)</f>
        <v>0</v>
      </c>
      <c r="J57" s="59"/>
    </row>
    <row r="58" spans="1:10" s="4" customFormat="1" ht="15.75" x14ac:dyDescent="0.25">
      <c r="A58" s="71" t="s">
        <v>69</v>
      </c>
      <c r="B58" s="72"/>
      <c r="C58" s="97">
        <f>SUM(C18+C38+C40+C42+C50+C57)</f>
        <v>321.52000000000004</v>
      </c>
      <c r="D58" s="97">
        <f>SUM(D18+D38+D40+D42+D50+D57)</f>
        <v>360.65999999999997</v>
      </c>
      <c r="E58" s="97">
        <f>SUM(E18+E38+E40+E42+E50+E57)</f>
        <v>372.92999999999995</v>
      </c>
      <c r="F58" s="98">
        <f>SUM(F18+F38+F40+F42+F50+F57)</f>
        <v>405.00000000000006</v>
      </c>
      <c r="G58" s="97">
        <f t="shared" si="1"/>
        <v>9.2248611145909969</v>
      </c>
      <c r="H58" s="99">
        <f>SUM(H18+H38+H40+H42+H50+H57)</f>
        <v>443458</v>
      </c>
      <c r="I58" s="97">
        <f>SUM(I18+I38+I40+I42+I50+I57)</f>
        <v>4390.3100000000004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2.9586614170000001" right="0.70866141732283505" top="0.99803149599999996" bottom="0.49803149600000002" header="0.31496062992126" footer="0.31496062992126"/>
  <pageSetup paperSize="9" scale="5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view="pageBreakPreview" zoomScale="60" zoomScaleNormal="100" workbookViewId="0">
      <selection activeCell="E22" sqref="E22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5" width="16.7109375" style="8" customWidth="1"/>
    <col min="6" max="6" width="11.85546875" style="9" customWidth="1"/>
    <col min="7" max="7" width="17.285156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15.75" customHeight="1" x14ac:dyDescent="0.25">
      <c r="A1" s="85" t="s">
        <v>97</v>
      </c>
      <c r="B1" s="39"/>
      <c r="C1" s="100" t="s">
        <v>91</v>
      </c>
      <c r="D1" s="101"/>
      <c r="E1" s="101"/>
      <c r="F1" s="101"/>
      <c r="G1" s="101"/>
      <c r="H1" s="101"/>
      <c r="I1" s="10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6" t="str">
        <f>T11I!A2</f>
        <v xml:space="preserve"> DATA FOR THE YEAR ENDED  MARCH 2025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98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69" t="s">
        <v>4</v>
      </c>
      <c r="B3" s="69" t="s">
        <v>5</v>
      </c>
      <c r="C3" s="74" t="s">
        <v>99</v>
      </c>
      <c r="D3" s="74"/>
      <c r="E3" s="74"/>
      <c r="F3" s="74"/>
      <c r="G3" s="74"/>
      <c r="H3" s="61" t="s">
        <v>109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69"/>
      <c r="B4" s="69"/>
      <c r="C4" s="44" t="str">
        <f>T11I!C4</f>
        <v>As on 31.03.2022</v>
      </c>
      <c r="D4" s="44" t="str">
        <f>T11I!D4</f>
        <v>As on 31.03.2023</v>
      </c>
      <c r="E4" s="44" t="str">
        <f>T11I!E4</f>
        <v>As on 31.03.2024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37.5" customHeight="1" x14ac:dyDescent="0.25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77</v>
      </c>
      <c r="H5" s="47" t="s">
        <v>15</v>
      </c>
      <c r="I5" s="56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5" x14ac:dyDescent="0.2">
      <c r="A6" s="48">
        <v>1</v>
      </c>
      <c r="B6" s="49" t="s">
        <v>17</v>
      </c>
      <c r="C6" s="94">
        <v>16.899999999999999</v>
      </c>
      <c r="D6" s="94">
        <v>26.44</v>
      </c>
      <c r="E6" s="94">
        <v>36.08</v>
      </c>
      <c r="F6" s="95">
        <v>46.36</v>
      </c>
      <c r="G6" s="94">
        <f t="shared" ref="G6:G37" si="0">(F6/I6)*100</f>
        <v>14.513351908086278</v>
      </c>
      <c r="H6" s="96">
        <v>4798</v>
      </c>
      <c r="I6" s="94">
        <v>319.43</v>
      </c>
      <c r="J6" s="58"/>
    </row>
    <row r="7" spans="1:253" s="1" customFormat="1" ht="15" x14ac:dyDescent="0.2">
      <c r="A7" s="48">
        <v>2</v>
      </c>
      <c r="B7" s="49" t="s">
        <v>18</v>
      </c>
      <c r="C7" s="94">
        <v>25.11</v>
      </c>
      <c r="D7" s="94">
        <v>28.89</v>
      </c>
      <c r="E7" s="94">
        <v>26.41</v>
      </c>
      <c r="F7" s="95">
        <v>4.7699999999999996</v>
      </c>
      <c r="G7" s="94">
        <f t="shared" si="0"/>
        <v>5.038554980458434</v>
      </c>
      <c r="H7" s="96">
        <v>1727</v>
      </c>
      <c r="I7" s="94">
        <v>94.67</v>
      </c>
      <c r="J7" s="58"/>
    </row>
    <row r="8" spans="1:253" s="1" customFormat="1" ht="15" x14ac:dyDescent="0.2">
      <c r="A8" s="48">
        <v>3</v>
      </c>
      <c r="B8" s="49" t="s">
        <v>19</v>
      </c>
      <c r="C8" s="94">
        <v>0</v>
      </c>
      <c r="D8" s="94">
        <v>1.63</v>
      </c>
      <c r="E8" s="94">
        <v>1.28</v>
      </c>
      <c r="F8" s="95">
        <v>1.92</v>
      </c>
      <c r="G8" s="94">
        <f t="shared" si="0"/>
        <v>10.223642172523961</v>
      </c>
      <c r="H8" s="96">
        <v>295</v>
      </c>
      <c r="I8" s="94">
        <v>18.78</v>
      </c>
      <c r="J8" s="58"/>
    </row>
    <row r="9" spans="1:253" s="1" customFormat="1" ht="15" x14ac:dyDescent="0.2">
      <c r="A9" s="48">
        <v>4</v>
      </c>
      <c r="B9" s="49" t="s">
        <v>20</v>
      </c>
      <c r="C9" s="94">
        <v>13.65</v>
      </c>
      <c r="D9" s="94">
        <v>13.53</v>
      </c>
      <c r="E9" s="94">
        <v>16.54</v>
      </c>
      <c r="F9" s="95">
        <v>26.31</v>
      </c>
      <c r="G9" s="94">
        <f t="shared" si="0"/>
        <v>12.546494992846924</v>
      </c>
      <c r="H9" s="96">
        <v>3064</v>
      </c>
      <c r="I9" s="94">
        <v>209.7</v>
      </c>
      <c r="J9" s="58"/>
    </row>
    <row r="10" spans="1:253" s="1" customFormat="1" ht="15" x14ac:dyDescent="0.2">
      <c r="A10" s="48">
        <v>5</v>
      </c>
      <c r="B10" s="49" t="s">
        <v>21</v>
      </c>
      <c r="C10" s="94">
        <v>14.19</v>
      </c>
      <c r="D10" s="94">
        <v>17.03</v>
      </c>
      <c r="E10" s="94">
        <v>19.309999999999999</v>
      </c>
      <c r="F10" s="95">
        <v>18.579999999999998</v>
      </c>
      <c r="G10" s="94">
        <f t="shared" si="0"/>
        <v>16.374372080726182</v>
      </c>
      <c r="H10" s="96">
        <v>1940</v>
      </c>
      <c r="I10" s="94">
        <v>113.47</v>
      </c>
      <c r="J10" s="58"/>
    </row>
    <row r="11" spans="1:253" s="1" customFormat="1" ht="15" x14ac:dyDescent="0.2">
      <c r="A11" s="48">
        <v>6</v>
      </c>
      <c r="B11" s="49" t="s">
        <v>22</v>
      </c>
      <c r="C11" s="94">
        <v>6.41</v>
      </c>
      <c r="D11" s="94">
        <v>7.89</v>
      </c>
      <c r="E11" s="94">
        <v>8.14</v>
      </c>
      <c r="F11" s="95">
        <v>7.5</v>
      </c>
      <c r="G11" s="94">
        <f t="shared" si="0"/>
        <v>22.907758094074527</v>
      </c>
      <c r="H11" s="96">
        <v>577</v>
      </c>
      <c r="I11" s="94">
        <v>32.74</v>
      </c>
      <c r="J11" s="58"/>
    </row>
    <row r="12" spans="1:253" s="1" customFormat="1" ht="12" customHeight="1" x14ac:dyDescent="0.2">
      <c r="A12" s="48">
        <v>7</v>
      </c>
      <c r="B12" s="49" t="s">
        <v>23</v>
      </c>
      <c r="C12" s="94">
        <v>2.0099999999999998</v>
      </c>
      <c r="D12" s="94">
        <v>1.47</v>
      </c>
      <c r="E12" s="94">
        <v>0</v>
      </c>
      <c r="F12" s="95">
        <v>2.56</v>
      </c>
      <c r="G12" s="94">
        <f t="shared" si="0"/>
        <v>5.4179894179894186</v>
      </c>
      <c r="H12" s="96">
        <v>780</v>
      </c>
      <c r="I12" s="94">
        <v>47.25</v>
      </c>
      <c r="J12" s="58"/>
    </row>
    <row r="13" spans="1:253" s="1" customFormat="1" ht="15" x14ac:dyDescent="0.2">
      <c r="A13" s="48">
        <v>8</v>
      </c>
      <c r="B13" s="49" t="s">
        <v>24</v>
      </c>
      <c r="C13" s="94">
        <v>0.51</v>
      </c>
      <c r="D13" s="94">
        <v>0.67</v>
      </c>
      <c r="E13" s="94">
        <v>0.79</v>
      </c>
      <c r="F13" s="95">
        <v>1.07</v>
      </c>
      <c r="G13" s="94">
        <f t="shared" si="0"/>
        <v>21.357285429141719</v>
      </c>
      <c r="H13" s="96">
        <v>77</v>
      </c>
      <c r="I13" s="94">
        <v>5.01</v>
      </c>
      <c r="J13" s="58"/>
    </row>
    <row r="14" spans="1:253" s="1" customFormat="1" ht="15" x14ac:dyDescent="0.2">
      <c r="A14" s="48">
        <v>9</v>
      </c>
      <c r="B14" s="49" t="s">
        <v>25</v>
      </c>
      <c r="C14" s="94">
        <v>40.47</v>
      </c>
      <c r="D14" s="94">
        <v>39.619999999999997</v>
      </c>
      <c r="E14" s="94">
        <v>40.92</v>
      </c>
      <c r="F14" s="95">
        <v>47.54</v>
      </c>
      <c r="G14" s="94">
        <f t="shared" si="0"/>
        <v>14.028564683663832</v>
      </c>
      <c r="H14" s="96">
        <v>6483</v>
      </c>
      <c r="I14" s="94">
        <v>338.88</v>
      </c>
      <c r="J14" s="58"/>
    </row>
    <row r="15" spans="1:253" s="1" customFormat="1" ht="15" x14ac:dyDescent="0.2">
      <c r="A15" s="48">
        <v>10</v>
      </c>
      <c r="B15" s="49" t="s">
        <v>26</v>
      </c>
      <c r="C15" s="94">
        <v>18.72</v>
      </c>
      <c r="D15" s="94">
        <v>18.04</v>
      </c>
      <c r="E15" s="94">
        <v>20.97</v>
      </c>
      <c r="F15" s="95">
        <v>30.01</v>
      </c>
      <c r="G15" s="94">
        <f t="shared" si="0"/>
        <v>7.489206658181728</v>
      </c>
      <c r="H15" s="96">
        <v>7070</v>
      </c>
      <c r="I15" s="94">
        <v>400.71</v>
      </c>
      <c r="J15" s="58"/>
    </row>
    <row r="16" spans="1:253" s="1" customFormat="1" ht="15" x14ac:dyDescent="0.2">
      <c r="A16" s="48">
        <v>11</v>
      </c>
      <c r="B16" s="49" t="s">
        <v>27</v>
      </c>
      <c r="C16" s="94">
        <v>1.1399999999999999</v>
      </c>
      <c r="D16" s="94">
        <v>7.25</v>
      </c>
      <c r="E16" s="94">
        <v>8.25</v>
      </c>
      <c r="F16" s="95">
        <v>8.9499999999999993</v>
      </c>
      <c r="G16" s="94">
        <f t="shared" si="0"/>
        <v>14.593184412196313</v>
      </c>
      <c r="H16" s="96">
        <v>931</v>
      </c>
      <c r="I16" s="94">
        <v>61.33</v>
      </c>
      <c r="J16" s="58"/>
    </row>
    <row r="17" spans="1:10" s="1" customFormat="1" ht="15" x14ac:dyDescent="0.2">
      <c r="A17" s="48">
        <v>12</v>
      </c>
      <c r="B17" s="49" t="s">
        <v>28</v>
      </c>
      <c r="C17" s="94">
        <v>12.87</v>
      </c>
      <c r="D17" s="94">
        <v>15.51</v>
      </c>
      <c r="E17" s="94">
        <v>17.690000000000001</v>
      </c>
      <c r="F17" s="95">
        <v>20.91</v>
      </c>
      <c r="G17" s="94">
        <f t="shared" si="0"/>
        <v>12.424980688097927</v>
      </c>
      <c r="H17" s="96">
        <v>2767</v>
      </c>
      <c r="I17" s="94">
        <v>168.29</v>
      </c>
      <c r="J17" s="58"/>
    </row>
    <row r="18" spans="1:10" s="4" customFormat="1" ht="15.75" x14ac:dyDescent="0.25">
      <c r="A18" s="71" t="s">
        <v>29</v>
      </c>
      <c r="B18" s="72"/>
      <c r="C18" s="97">
        <f>SUM(C6:C17)</f>
        <v>151.97999999999999</v>
      </c>
      <c r="D18" s="97">
        <f>SUM(D6:D17)</f>
        <v>177.96999999999997</v>
      </c>
      <c r="E18" s="97">
        <f>SUM(E6:E17)</f>
        <v>196.38000000000002</v>
      </c>
      <c r="F18" s="98">
        <f>SUM(F6:F17)</f>
        <v>216.47999999999996</v>
      </c>
      <c r="G18" s="97">
        <f t="shared" si="0"/>
        <v>11.958503198435583</v>
      </c>
      <c r="H18" s="99">
        <f>SUM(H6:H17)</f>
        <v>30509</v>
      </c>
      <c r="I18" s="97">
        <f>SUM(I6:I17)</f>
        <v>1810.2599999999998</v>
      </c>
      <c r="J18" s="59"/>
    </row>
    <row r="19" spans="1:10" s="1" customFormat="1" ht="15" x14ac:dyDescent="0.2">
      <c r="A19" s="48">
        <v>13</v>
      </c>
      <c r="B19" s="49" t="s">
        <v>30</v>
      </c>
      <c r="C19" s="94">
        <v>0.13</v>
      </c>
      <c r="D19" s="94">
        <v>0.12</v>
      </c>
      <c r="E19" s="94">
        <v>0.17</v>
      </c>
      <c r="F19" s="95">
        <v>0.98</v>
      </c>
      <c r="G19" s="94">
        <f t="shared" si="0"/>
        <v>1.6094596813926751</v>
      </c>
      <c r="H19" s="96">
        <v>1111</v>
      </c>
      <c r="I19" s="94">
        <v>60.89</v>
      </c>
      <c r="J19" s="58"/>
    </row>
    <row r="20" spans="1:10" s="1" customFormat="1" ht="15" x14ac:dyDescent="0.2">
      <c r="A20" s="48">
        <v>14</v>
      </c>
      <c r="B20" s="49" t="s">
        <v>31</v>
      </c>
      <c r="C20" s="94">
        <v>0</v>
      </c>
      <c r="D20" s="94">
        <v>0.74</v>
      </c>
      <c r="E20" s="94">
        <v>0</v>
      </c>
      <c r="F20" s="95">
        <v>0.06</v>
      </c>
      <c r="G20" s="94">
        <f t="shared" si="0"/>
        <v>0.40760869565217389</v>
      </c>
      <c r="H20" s="96">
        <v>261</v>
      </c>
      <c r="I20" s="94">
        <v>14.72</v>
      </c>
      <c r="J20" s="58"/>
    </row>
    <row r="21" spans="1:10" s="1" customFormat="1" ht="15" x14ac:dyDescent="0.2">
      <c r="A21" s="48">
        <v>15</v>
      </c>
      <c r="B21" s="49" t="s">
        <v>32</v>
      </c>
      <c r="C21" s="94">
        <v>0</v>
      </c>
      <c r="D21" s="94">
        <v>0</v>
      </c>
      <c r="E21" s="94">
        <v>0</v>
      </c>
      <c r="F21" s="95">
        <v>0</v>
      </c>
      <c r="G21" s="94">
        <f t="shared" si="0"/>
        <v>0</v>
      </c>
      <c r="H21" s="96">
        <v>1</v>
      </c>
      <c r="I21" s="94">
        <v>0.08</v>
      </c>
      <c r="J21" s="58"/>
    </row>
    <row r="22" spans="1:10" s="1" customFormat="1" ht="15" x14ac:dyDescent="0.2">
      <c r="A22" s="48">
        <v>16</v>
      </c>
      <c r="B22" s="49" t="s">
        <v>33</v>
      </c>
      <c r="C22" s="94">
        <v>1.07</v>
      </c>
      <c r="D22" s="94">
        <v>0</v>
      </c>
      <c r="E22" s="94">
        <v>1.05</v>
      </c>
      <c r="F22" s="95">
        <v>0.23</v>
      </c>
      <c r="G22" s="94">
        <f t="shared" si="0"/>
        <v>37.704918032786885</v>
      </c>
      <c r="H22" s="96">
        <v>16</v>
      </c>
      <c r="I22" s="94">
        <v>0.61</v>
      </c>
      <c r="J22" s="58"/>
    </row>
    <row r="23" spans="1:10" s="1" customFormat="1" ht="15" x14ac:dyDescent="0.2">
      <c r="A23" s="48">
        <v>17</v>
      </c>
      <c r="B23" s="49" t="s">
        <v>34</v>
      </c>
      <c r="C23" s="94">
        <v>0.09</v>
      </c>
      <c r="D23" s="94">
        <v>7.0000000000000007E-2</v>
      </c>
      <c r="E23" s="94">
        <v>0.15</v>
      </c>
      <c r="F23" s="95">
        <v>0.15</v>
      </c>
      <c r="G23" s="94">
        <f t="shared" si="0"/>
        <v>27.27272727272727</v>
      </c>
      <c r="H23" s="96">
        <v>12</v>
      </c>
      <c r="I23" s="94">
        <v>0.55000000000000004</v>
      </c>
      <c r="J23" s="58"/>
    </row>
    <row r="24" spans="1:10" s="1" customFormat="1" ht="15" x14ac:dyDescent="0.2">
      <c r="A24" s="48">
        <v>18</v>
      </c>
      <c r="B24" s="49" t="s">
        <v>35</v>
      </c>
      <c r="C24" s="94">
        <v>3.17</v>
      </c>
      <c r="D24" s="94">
        <v>2.5499999999999998</v>
      </c>
      <c r="E24" s="94">
        <v>2.29</v>
      </c>
      <c r="F24" s="95">
        <v>1.74</v>
      </c>
      <c r="G24" s="94">
        <f t="shared" si="0"/>
        <v>1.592094427669503</v>
      </c>
      <c r="H24" s="96">
        <v>2466</v>
      </c>
      <c r="I24" s="94">
        <v>109.29</v>
      </c>
      <c r="J24" s="58"/>
    </row>
    <row r="25" spans="1:10" s="1" customFormat="1" ht="15" x14ac:dyDescent="0.2">
      <c r="A25" s="48">
        <v>19</v>
      </c>
      <c r="B25" s="49" t="s">
        <v>36</v>
      </c>
      <c r="C25" s="94">
        <v>0.26</v>
      </c>
      <c r="D25" s="94">
        <v>0.28999999999999998</v>
      </c>
      <c r="E25" s="94">
        <v>0.01</v>
      </c>
      <c r="F25" s="95">
        <v>0.14000000000000001</v>
      </c>
      <c r="G25" s="94">
        <f t="shared" si="0"/>
        <v>0.21192854980320919</v>
      </c>
      <c r="H25" s="96">
        <v>1351</v>
      </c>
      <c r="I25" s="94">
        <v>66.06</v>
      </c>
      <c r="J25" s="58"/>
    </row>
    <row r="26" spans="1:10" s="1" customFormat="1" ht="15" x14ac:dyDescent="0.2">
      <c r="A26" s="48">
        <v>20</v>
      </c>
      <c r="B26" s="49" t="s">
        <v>37</v>
      </c>
      <c r="C26" s="94">
        <v>3.97</v>
      </c>
      <c r="D26" s="94">
        <v>5.64</v>
      </c>
      <c r="E26" s="94">
        <v>7.14</v>
      </c>
      <c r="F26" s="95">
        <v>7.51</v>
      </c>
      <c r="G26" s="94">
        <f t="shared" si="0"/>
        <v>6.2552057304680986</v>
      </c>
      <c r="H26" s="96">
        <v>2080</v>
      </c>
      <c r="I26" s="94">
        <v>120.06</v>
      </c>
      <c r="J26" s="58"/>
    </row>
    <row r="27" spans="1:10" s="1" customFormat="1" ht="15" x14ac:dyDescent="0.2">
      <c r="A27" s="48">
        <v>21</v>
      </c>
      <c r="B27" s="49" t="s">
        <v>38</v>
      </c>
      <c r="C27" s="94">
        <v>0</v>
      </c>
      <c r="D27" s="94">
        <v>0</v>
      </c>
      <c r="E27" s="94">
        <v>0.16</v>
      </c>
      <c r="F27" s="95">
        <v>0</v>
      </c>
      <c r="G27" s="94">
        <f t="shared" si="0"/>
        <v>0</v>
      </c>
      <c r="H27" s="96">
        <v>579</v>
      </c>
      <c r="I27" s="94">
        <v>36.9</v>
      </c>
      <c r="J27" s="58"/>
    </row>
    <row r="28" spans="1:10" s="1" customFormat="1" ht="15" x14ac:dyDescent="0.2">
      <c r="A28" s="48">
        <v>22</v>
      </c>
      <c r="B28" s="49" t="s">
        <v>39</v>
      </c>
      <c r="C28" s="94">
        <v>1.3</v>
      </c>
      <c r="D28" s="94">
        <v>2.17</v>
      </c>
      <c r="E28" s="94">
        <v>0.96</v>
      </c>
      <c r="F28" s="95">
        <v>1.28</v>
      </c>
      <c r="G28" s="94">
        <f t="shared" si="0"/>
        <v>1.9547953573610264</v>
      </c>
      <c r="H28" s="96">
        <v>3006</v>
      </c>
      <c r="I28" s="94">
        <v>65.48</v>
      </c>
      <c r="J28" s="58"/>
    </row>
    <row r="29" spans="1:10" s="1" customFormat="1" ht="15" x14ac:dyDescent="0.2">
      <c r="A29" s="48">
        <v>23</v>
      </c>
      <c r="B29" s="49" t="s">
        <v>40</v>
      </c>
      <c r="C29" s="94">
        <v>0</v>
      </c>
      <c r="D29" s="94">
        <v>0</v>
      </c>
      <c r="E29" s="94">
        <v>0</v>
      </c>
      <c r="F29" s="95">
        <v>0.1</v>
      </c>
      <c r="G29" s="94">
        <f t="shared" si="0"/>
        <v>5.376344086021505</v>
      </c>
      <c r="H29" s="96">
        <v>28</v>
      </c>
      <c r="I29" s="94">
        <v>1.86</v>
      </c>
      <c r="J29" s="58"/>
    </row>
    <row r="30" spans="1:10" s="1" customFormat="1" ht="15" x14ac:dyDescent="0.2">
      <c r="A30" s="48">
        <v>24</v>
      </c>
      <c r="B30" s="49" t="s">
        <v>41</v>
      </c>
      <c r="C30" s="94">
        <v>0.18</v>
      </c>
      <c r="D30" s="94">
        <v>0.17</v>
      </c>
      <c r="E30" s="94">
        <v>0.02</v>
      </c>
      <c r="F30" s="95">
        <v>0</v>
      </c>
      <c r="G30" s="94">
        <f t="shared" si="0"/>
        <v>0</v>
      </c>
      <c r="H30" s="96">
        <v>12</v>
      </c>
      <c r="I30" s="94">
        <v>0.69</v>
      </c>
      <c r="J30" s="58"/>
    </row>
    <row r="31" spans="1:10" s="1" customFormat="1" ht="15" x14ac:dyDescent="0.2">
      <c r="A31" s="48">
        <v>25</v>
      </c>
      <c r="B31" s="49" t="s">
        <v>42</v>
      </c>
      <c r="C31" s="94">
        <v>0</v>
      </c>
      <c r="D31" s="94">
        <v>0</v>
      </c>
      <c r="E31" s="94">
        <v>0</v>
      </c>
      <c r="F31" s="95">
        <v>0</v>
      </c>
      <c r="G31" s="95">
        <v>0</v>
      </c>
      <c r="H31" s="96">
        <v>0</v>
      </c>
      <c r="I31" s="94">
        <v>0</v>
      </c>
      <c r="J31" s="58"/>
    </row>
    <row r="32" spans="1:10" s="1" customFormat="1" ht="15" x14ac:dyDescent="0.2">
      <c r="A32" s="48">
        <v>26</v>
      </c>
      <c r="B32" s="49" t="s">
        <v>43</v>
      </c>
      <c r="C32" s="94">
        <v>0.02</v>
      </c>
      <c r="D32" s="94">
        <v>0</v>
      </c>
      <c r="E32" s="94">
        <v>0</v>
      </c>
      <c r="F32" s="95">
        <v>0</v>
      </c>
      <c r="G32" s="95">
        <v>0</v>
      </c>
      <c r="H32" s="96">
        <v>3</v>
      </c>
      <c r="I32" s="94">
        <v>0</v>
      </c>
      <c r="J32" s="58"/>
    </row>
    <row r="33" spans="1:10" s="1" customFormat="1" ht="15" x14ac:dyDescent="0.2">
      <c r="A33" s="48">
        <v>27</v>
      </c>
      <c r="B33" s="49" t="s">
        <v>44</v>
      </c>
      <c r="C33" s="94">
        <v>0</v>
      </c>
      <c r="D33" s="94">
        <v>0</v>
      </c>
      <c r="E33" s="94">
        <v>0</v>
      </c>
      <c r="F33" s="95">
        <v>0</v>
      </c>
      <c r="G33" s="95">
        <v>0</v>
      </c>
      <c r="H33" s="96">
        <v>0</v>
      </c>
      <c r="I33" s="94">
        <v>0</v>
      </c>
      <c r="J33" s="58"/>
    </row>
    <row r="34" spans="1:10" s="1" customFormat="1" ht="15" x14ac:dyDescent="0.2">
      <c r="A34" s="48">
        <v>28</v>
      </c>
      <c r="B34" s="49" t="s">
        <v>45</v>
      </c>
      <c r="C34" s="94">
        <v>0.16</v>
      </c>
      <c r="D34" s="94">
        <v>0.03</v>
      </c>
      <c r="E34" s="94">
        <v>0.05</v>
      </c>
      <c r="F34" s="95">
        <v>0</v>
      </c>
      <c r="G34" s="94">
        <f t="shared" si="0"/>
        <v>0</v>
      </c>
      <c r="H34" s="96">
        <v>17</v>
      </c>
      <c r="I34" s="94">
        <v>1</v>
      </c>
      <c r="J34" s="58"/>
    </row>
    <row r="35" spans="1:10" s="1" customFormat="1" ht="15" x14ac:dyDescent="0.2">
      <c r="A35" s="48">
        <v>29</v>
      </c>
      <c r="B35" s="49" t="s">
        <v>46</v>
      </c>
      <c r="C35" s="94">
        <v>0</v>
      </c>
      <c r="D35" s="94">
        <v>0.06</v>
      </c>
      <c r="E35" s="94">
        <v>0</v>
      </c>
      <c r="F35" s="95">
        <v>0.13</v>
      </c>
      <c r="G35" s="94">
        <f t="shared" si="0"/>
        <v>16.883116883116884</v>
      </c>
      <c r="H35" s="96">
        <v>16</v>
      </c>
      <c r="I35" s="94">
        <v>0.77</v>
      </c>
      <c r="J35" s="58"/>
    </row>
    <row r="36" spans="1:10" s="1" customFormat="1" ht="15" x14ac:dyDescent="0.2">
      <c r="A36" s="48">
        <v>30</v>
      </c>
      <c r="B36" s="49" t="s">
        <v>47</v>
      </c>
      <c r="C36" s="94">
        <v>0</v>
      </c>
      <c r="D36" s="94">
        <v>0</v>
      </c>
      <c r="E36" s="94">
        <v>0</v>
      </c>
      <c r="F36" s="95">
        <v>0</v>
      </c>
      <c r="G36" s="95">
        <v>0</v>
      </c>
      <c r="H36" s="96">
        <v>0</v>
      </c>
      <c r="I36" s="94">
        <v>0</v>
      </c>
      <c r="J36" s="58"/>
    </row>
    <row r="37" spans="1:10" s="1" customFormat="1" ht="15" x14ac:dyDescent="0.2">
      <c r="A37" s="48">
        <v>31</v>
      </c>
      <c r="B37" s="49" t="s">
        <v>48</v>
      </c>
      <c r="C37" s="94">
        <v>0</v>
      </c>
      <c r="D37" s="94">
        <v>0</v>
      </c>
      <c r="E37" s="94">
        <v>0</v>
      </c>
      <c r="F37" s="95">
        <v>0</v>
      </c>
      <c r="G37" s="94">
        <f t="shared" si="0"/>
        <v>0</v>
      </c>
      <c r="H37" s="96">
        <v>193</v>
      </c>
      <c r="I37" s="94">
        <v>15.45</v>
      </c>
      <c r="J37" s="58"/>
    </row>
    <row r="38" spans="1:10" s="4" customFormat="1" ht="15.75" x14ac:dyDescent="0.25">
      <c r="A38" s="71" t="s">
        <v>49</v>
      </c>
      <c r="B38" s="72"/>
      <c r="C38" s="97">
        <f>SUM(C19:C37)</f>
        <v>10.35</v>
      </c>
      <c r="D38" s="97">
        <f>SUM(D19:D37)</f>
        <v>11.84</v>
      </c>
      <c r="E38" s="97">
        <f>SUM(E19:E37)</f>
        <v>12</v>
      </c>
      <c r="F38" s="98">
        <f>SUM(F19:F37)</f>
        <v>12.32</v>
      </c>
      <c r="G38" s="97">
        <f t="shared" ref="G38:G58" si="1">(F38/I38)*100</f>
        <v>2.4918589834348013</v>
      </c>
      <c r="H38" s="99">
        <f>SUM(H19:H37)</f>
        <v>11152</v>
      </c>
      <c r="I38" s="97">
        <f>SUM(I19:I37)</f>
        <v>494.40999999999997</v>
      </c>
      <c r="J38" s="59"/>
    </row>
    <row r="39" spans="1:10" s="1" customFormat="1" ht="15" x14ac:dyDescent="0.2">
      <c r="A39" s="48">
        <v>32</v>
      </c>
      <c r="B39" s="49" t="s">
        <v>50</v>
      </c>
      <c r="C39" s="94">
        <v>0.02</v>
      </c>
      <c r="D39" s="94">
        <v>0</v>
      </c>
      <c r="E39" s="94">
        <v>0</v>
      </c>
      <c r="F39" s="95">
        <v>0</v>
      </c>
      <c r="G39" s="94">
        <f t="shared" si="1"/>
        <v>0</v>
      </c>
      <c r="H39" s="96">
        <v>3</v>
      </c>
      <c r="I39" s="94">
        <v>0.2</v>
      </c>
      <c r="J39" s="58"/>
    </row>
    <row r="40" spans="1:10" s="4" customFormat="1" ht="15.75" x14ac:dyDescent="0.25">
      <c r="A40" s="71" t="s">
        <v>51</v>
      </c>
      <c r="B40" s="72"/>
      <c r="C40" s="97">
        <f>SUM(C39:C39)</f>
        <v>0.02</v>
      </c>
      <c r="D40" s="97">
        <f>SUM(D39:D39)</f>
        <v>0</v>
      </c>
      <c r="E40" s="97">
        <f>SUM(E39:E39)</f>
        <v>0</v>
      </c>
      <c r="F40" s="98">
        <f>SUM(F39:F39)</f>
        <v>0</v>
      </c>
      <c r="G40" s="97">
        <f t="shared" si="1"/>
        <v>0</v>
      </c>
      <c r="H40" s="99">
        <f>SUM(H39:H39)</f>
        <v>3</v>
      </c>
      <c r="I40" s="97">
        <f>SUM(I39:I39)</f>
        <v>0.2</v>
      </c>
      <c r="J40" s="59"/>
    </row>
    <row r="41" spans="1:10" s="1" customFormat="1" ht="15" x14ac:dyDescent="0.2">
      <c r="A41" s="48">
        <v>33</v>
      </c>
      <c r="B41" s="49" t="s">
        <v>52</v>
      </c>
      <c r="C41" s="94">
        <v>1.78</v>
      </c>
      <c r="D41" s="94">
        <v>3.12</v>
      </c>
      <c r="E41" s="94">
        <v>3.6</v>
      </c>
      <c r="F41" s="95">
        <v>3.91</v>
      </c>
      <c r="G41" s="94">
        <f t="shared" si="1"/>
        <v>1.4047063050116759</v>
      </c>
      <c r="H41" s="96">
        <v>5077</v>
      </c>
      <c r="I41" s="94">
        <v>278.35000000000002</v>
      </c>
      <c r="J41" s="58"/>
    </row>
    <row r="42" spans="1:10" s="4" customFormat="1" ht="15.75" x14ac:dyDescent="0.25">
      <c r="A42" s="71" t="s">
        <v>53</v>
      </c>
      <c r="B42" s="72"/>
      <c r="C42" s="97">
        <f>SUM(C41:C41)</f>
        <v>1.78</v>
      </c>
      <c r="D42" s="97">
        <f>SUM(D41:D41)</f>
        <v>3.12</v>
      </c>
      <c r="E42" s="97">
        <f>SUM(E41:E41)</f>
        <v>3.6</v>
      </c>
      <c r="F42" s="98">
        <f>SUM(F41:F41)</f>
        <v>3.91</v>
      </c>
      <c r="G42" s="97">
        <f t="shared" si="1"/>
        <v>1.4047063050116759</v>
      </c>
      <c r="H42" s="99">
        <f>SUM(H41:H41)</f>
        <v>5077</v>
      </c>
      <c r="I42" s="97">
        <f>SUM(I41:I41)</f>
        <v>278.35000000000002</v>
      </c>
      <c r="J42" s="59"/>
    </row>
    <row r="43" spans="1:10" s="1" customFormat="1" ht="15" x14ac:dyDescent="0.2">
      <c r="A43" s="48">
        <v>34</v>
      </c>
      <c r="B43" s="49" t="s">
        <v>54</v>
      </c>
      <c r="C43" s="94">
        <v>1.76</v>
      </c>
      <c r="D43" s="94">
        <v>2.09</v>
      </c>
      <c r="E43" s="94">
        <v>2.34</v>
      </c>
      <c r="F43" s="95">
        <v>5.8</v>
      </c>
      <c r="G43" s="94">
        <f t="shared" si="1"/>
        <v>3.5209130091665153</v>
      </c>
      <c r="H43" s="96">
        <v>3137</v>
      </c>
      <c r="I43" s="94">
        <v>164.73</v>
      </c>
      <c r="J43" s="58"/>
    </row>
    <row r="44" spans="1:10" s="1" customFormat="1" ht="15" x14ac:dyDescent="0.2">
      <c r="A44" s="48">
        <v>35</v>
      </c>
      <c r="B44" s="49" t="s">
        <v>55</v>
      </c>
      <c r="C44" s="94">
        <v>0</v>
      </c>
      <c r="D44" s="94">
        <v>0</v>
      </c>
      <c r="E44" s="94">
        <v>0</v>
      </c>
      <c r="F44" s="95">
        <v>0</v>
      </c>
      <c r="G44" s="95">
        <v>0</v>
      </c>
      <c r="H44" s="96">
        <v>0</v>
      </c>
      <c r="I44" s="94">
        <v>0</v>
      </c>
      <c r="J44" s="58"/>
    </row>
    <row r="45" spans="1:10" s="1" customFormat="1" ht="15" x14ac:dyDescent="0.2">
      <c r="A45" s="48">
        <v>36</v>
      </c>
      <c r="B45" s="49" t="s">
        <v>56</v>
      </c>
      <c r="C45" s="94">
        <v>0</v>
      </c>
      <c r="D45" s="94">
        <v>0</v>
      </c>
      <c r="E45" s="94">
        <v>0</v>
      </c>
      <c r="F45" s="95">
        <v>0</v>
      </c>
      <c r="G45" s="94">
        <f t="shared" si="1"/>
        <v>0</v>
      </c>
      <c r="H45" s="96">
        <v>6</v>
      </c>
      <c r="I45" s="94">
        <v>0.46</v>
      </c>
      <c r="J45" s="58"/>
    </row>
    <row r="46" spans="1:10" s="1" customFormat="1" ht="15" x14ac:dyDescent="0.2">
      <c r="A46" s="48">
        <v>37</v>
      </c>
      <c r="B46" s="49" t="s">
        <v>57</v>
      </c>
      <c r="C46" s="94">
        <v>0.06</v>
      </c>
      <c r="D46" s="94">
        <v>0.06</v>
      </c>
      <c r="E46" s="94">
        <v>0</v>
      </c>
      <c r="F46" s="95">
        <v>0</v>
      </c>
      <c r="G46" s="95">
        <v>0</v>
      </c>
      <c r="H46" s="96">
        <v>0</v>
      </c>
      <c r="I46" s="94">
        <v>0</v>
      </c>
      <c r="J46" s="58"/>
    </row>
    <row r="47" spans="1:10" s="1" customFormat="1" ht="15" x14ac:dyDescent="0.2">
      <c r="A47" s="48">
        <v>38</v>
      </c>
      <c r="B47" s="49" t="s">
        <v>58</v>
      </c>
      <c r="C47" s="94">
        <v>0</v>
      </c>
      <c r="D47" s="94">
        <v>0</v>
      </c>
      <c r="E47" s="94">
        <v>0</v>
      </c>
      <c r="F47" s="95">
        <v>0</v>
      </c>
      <c r="G47" s="94">
        <f t="shared" si="1"/>
        <v>0</v>
      </c>
      <c r="H47" s="96">
        <v>115</v>
      </c>
      <c r="I47" s="94">
        <v>7.22</v>
      </c>
      <c r="J47" s="58"/>
    </row>
    <row r="48" spans="1:10" s="1" customFormat="1" ht="15" x14ac:dyDescent="0.2">
      <c r="A48" s="48">
        <v>39</v>
      </c>
      <c r="B48" s="49" t="s">
        <v>59</v>
      </c>
      <c r="C48" s="94">
        <v>0</v>
      </c>
      <c r="D48" s="94">
        <v>0</v>
      </c>
      <c r="E48" s="94">
        <v>0</v>
      </c>
      <c r="F48" s="95">
        <v>0</v>
      </c>
      <c r="G48" s="95">
        <v>0</v>
      </c>
      <c r="H48" s="96">
        <v>0</v>
      </c>
      <c r="I48" s="94">
        <v>0</v>
      </c>
      <c r="J48" s="58"/>
    </row>
    <row r="49" spans="1:10" s="1" customFormat="1" ht="15" x14ac:dyDescent="0.2">
      <c r="A49" s="48">
        <v>40</v>
      </c>
      <c r="B49" s="49" t="s">
        <v>60</v>
      </c>
      <c r="C49" s="94">
        <v>0</v>
      </c>
      <c r="D49" s="94">
        <v>0.15</v>
      </c>
      <c r="E49" s="94">
        <v>0.05</v>
      </c>
      <c r="F49" s="95">
        <v>0.14000000000000001</v>
      </c>
      <c r="G49" s="94">
        <f t="shared" si="1"/>
        <v>53.846153846153854</v>
      </c>
      <c r="H49" s="96">
        <v>9</v>
      </c>
      <c r="I49" s="94">
        <v>0.26</v>
      </c>
      <c r="J49" s="58"/>
    </row>
    <row r="50" spans="1:10" s="4" customFormat="1" ht="15.75" x14ac:dyDescent="0.25">
      <c r="A50" s="71" t="s">
        <v>61</v>
      </c>
      <c r="B50" s="72"/>
      <c r="C50" s="97">
        <f>SUM(C43:C49)</f>
        <v>1.82</v>
      </c>
      <c r="D50" s="97">
        <f>SUM(D43:D49)</f>
        <v>2.2999999999999998</v>
      </c>
      <c r="E50" s="97">
        <f>SUM(E43:E49)</f>
        <v>2.3899999999999997</v>
      </c>
      <c r="F50" s="98">
        <f>SUM(F43:F49)</f>
        <v>5.9399999999999995</v>
      </c>
      <c r="G50" s="97">
        <f t="shared" si="1"/>
        <v>3.440088029188626</v>
      </c>
      <c r="H50" s="99">
        <f>SUM(H43:H49)</f>
        <v>3267</v>
      </c>
      <c r="I50" s="97">
        <f>SUM(I43:I49)</f>
        <v>172.67</v>
      </c>
      <c r="J50" s="59"/>
    </row>
    <row r="51" spans="1:10" s="1" customFormat="1" ht="15" x14ac:dyDescent="0.2">
      <c r="A51" s="48">
        <v>41</v>
      </c>
      <c r="B51" s="49" t="s">
        <v>62</v>
      </c>
      <c r="C51" s="94">
        <v>0</v>
      </c>
      <c r="D51" s="94">
        <v>0</v>
      </c>
      <c r="E51" s="94">
        <v>0</v>
      </c>
      <c r="F51" s="95">
        <v>0</v>
      </c>
      <c r="G51" s="95">
        <v>0</v>
      </c>
      <c r="H51" s="96">
        <v>0</v>
      </c>
      <c r="I51" s="94">
        <v>0</v>
      </c>
      <c r="J51" s="58"/>
    </row>
    <row r="52" spans="1:10" s="1" customFormat="1" ht="15" x14ac:dyDescent="0.2">
      <c r="A52" s="48">
        <v>42</v>
      </c>
      <c r="B52" s="49" t="s">
        <v>63</v>
      </c>
      <c r="C52" s="94">
        <v>0</v>
      </c>
      <c r="D52" s="94">
        <v>0</v>
      </c>
      <c r="E52" s="94">
        <v>0</v>
      </c>
      <c r="F52" s="95">
        <v>0</v>
      </c>
      <c r="G52" s="95">
        <v>0</v>
      </c>
      <c r="H52" s="96">
        <v>0</v>
      </c>
      <c r="I52" s="94">
        <v>0</v>
      </c>
      <c r="J52" s="58"/>
    </row>
    <row r="53" spans="1:10" s="1" customFormat="1" ht="15" x14ac:dyDescent="0.2">
      <c r="A53" s="48">
        <v>43</v>
      </c>
      <c r="B53" s="49" t="s">
        <v>64</v>
      </c>
      <c r="C53" s="94">
        <v>0</v>
      </c>
      <c r="D53" s="94">
        <v>0</v>
      </c>
      <c r="E53" s="94">
        <v>0</v>
      </c>
      <c r="F53" s="95">
        <v>0</v>
      </c>
      <c r="G53" s="95">
        <v>0</v>
      </c>
      <c r="H53" s="96">
        <v>0</v>
      </c>
      <c r="I53" s="94">
        <v>0</v>
      </c>
      <c r="J53" s="58"/>
    </row>
    <row r="54" spans="1:10" s="1" customFormat="1" ht="15" x14ac:dyDescent="0.2">
      <c r="A54" s="48">
        <v>44</v>
      </c>
      <c r="B54" s="49" t="s">
        <v>65</v>
      </c>
      <c r="C54" s="94">
        <v>0</v>
      </c>
      <c r="D54" s="94">
        <v>0</v>
      </c>
      <c r="E54" s="94">
        <v>0</v>
      </c>
      <c r="F54" s="95">
        <v>0</v>
      </c>
      <c r="G54" s="95">
        <v>0</v>
      </c>
      <c r="H54" s="96">
        <v>0</v>
      </c>
      <c r="I54" s="94">
        <v>0</v>
      </c>
      <c r="J54" s="58"/>
    </row>
    <row r="55" spans="1:10" s="1" customFormat="1" ht="15" x14ac:dyDescent="0.2">
      <c r="A55" s="48">
        <v>45</v>
      </c>
      <c r="B55" s="49" t="s">
        <v>66</v>
      </c>
      <c r="C55" s="94">
        <v>0</v>
      </c>
      <c r="D55" s="94">
        <v>0</v>
      </c>
      <c r="E55" s="94">
        <v>0</v>
      </c>
      <c r="F55" s="95">
        <v>0</v>
      </c>
      <c r="G55" s="95">
        <v>0</v>
      </c>
      <c r="H55" s="96">
        <v>0</v>
      </c>
      <c r="I55" s="94">
        <v>0</v>
      </c>
      <c r="J55" s="58"/>
    </row>
    <row r="56" spans="1:10" s="1" customFormat="1" ht="15" x14ac:dyDescent="0.2">
      <c r="A56" s="48">
        <v>46</v>
      </c>
      <c r="B56" s="49" t="s">
        <v>67</v>
      </c>
      <c r="C56" s="94">
        <v>0</v>
      </c>
      <c r="D56" s="94">
        <v>0</v>
      </c>
      <c r="E56" s="94">
        <v>0</v>
      </c>
      <c r="F56" s="95">
        <v>0</v>
      </c>
      <c r="G56" s="95">
        <v>0</v>
      </c>
      <c r="H56" s="96">
        <v>0</v>
      </c>
      <c r="I56" s="94">
        <v>0</v>
      </c>
      <c r="J56" s="58"/>
    </row>
    <row r="57" spans="1:10" s="4" customFormat="1" ht="15.75" x14ac:dyDescent="0.25">
      <c r="A57" s="71" t="s">
        <v>68</v>
      </c>
      <c r="B57" s="72"/>
      <c r="C57" s="97">
        <f>SUM(C51:C56)</f>
        <v>0</v>
      </c>
      <c r="D57" s="97">
        <f>SUM(D51:D56)</f>
        <v>0</v>
      </c>
      <c r="E57" s="97">
        <f>SUM(E51:E56)</f>
        <v>0</v>
      </c>
      <c r="F57" s="98">
        <f>SUM(F51:F56)</f>
        <v>0</v>
      </c>
      <c r="G57" s="98">
        <f>SUM(G51:G56)</f>
        <v>0</v>
      </c>
      <c r="H57" s="99">
        <f>SUM(H51:H56)</f>
        <v>0</v>
      </c>
      <c r="I57" s="97">
        <f>SUM(I51:I56)</f>
        <v>0</v>
      </c>
      <c r="J57" s="59"/>
    </row>
    <row r="58" spans="1:10" s="4" customFormat="1" ht="15.75" x14ac:dyDescent="0.25">
      <c r="A58" s="71" t="s">
        <v>69</v>
      </c>
      <c r="B58" s="72"/>
      <c r="C58" s="97">
        <f>SUM(C18+C38+C40+C42+C50+C57)</f>
        <v>165.95</v>
      </c>
      <c r="D58" s="97">
        <f>SUM(D18+D38+D40+D42+D50+D57)</f>
        <v>195.23</v>
      </c>
      <c r="E58" s="97">
        <f>SUM(E18+E38+E40+E42+E50+E57)</f>
        <v>214.37</v>
      </c>
      <c r="F58" s="98">
        <f>SUM(F18+F38+F40+F42+F50+F57)</f>
        <v>238.64999999999995</v>
      </c>
      <c r="G58" s="97">
        <f t="shared" si="1"/>
        <v>8.6596344556567928</v>
      </c>
      <c r="H58" s="99">
        <f>SUM(H18+H38+H40+H42+H50+H57)</f>
        <v>50008</v>
      </c>
      <c r="I58" s="97">
        <f>SUM(I18+I38+I40+I42+I50+I57)</f>
        <v>2755.8899999999994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2.7086614170000001" right="0.70866141732283505" top="0.99803149599999996" bottom="0.49803149600000002" header="0.31496062992126" footer="0.31496062992126"/>
  <pageSetup paperSize="9" scale="5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2"/>
  <sheetViews>
    <sheetView view="pageBreakPreview" zoomScale="90" zoomScaleNormal="100" zoomScaleSheetLayoutView="90" workbookViewId="0">
      <selection activeCell="L13" sqref="L13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23.85546875" style="8" customWidth="1"/>
    <col min="5" max="5" width="18.7109375" style="8" customWidth="1"/>
    <col min="6" max="6" width="11.85546875" style="9" customWidth="1"/>
    <col min="7" max="7" width="17.285156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90" t="s">
        <v>100</v>
      </c>
      <c r="B1" s="39"/>
      <c r="C1" s="91" t="s">
        <v>91</v>
      </c>
      <c r="D1" s="92"/>
      <c r="E1" s="92"/>
      <c r="F1" s="92"/>
      <c r="G1" s="92"/>
      <c r="H1" s="92"/>
      <c r="I1" s="92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6" t="str">
        <f>T11I!A2</f>
        <v xml:space="preserve"> DATA FOR THE YEAR ENDED  MARCH 2025</v>
      </c>
      <c r="B2" s="66"/>
      <c r="C2" s="66"/>
      <c r="D2" s="66"/>
      <c r="E2" s="66"/>
      <c r="F2" s="66"/>
      <c r="G2" s="66"/>
      <c r="H2" s="67" t="s">
        <v>3</v>
      </c>
      <c r="I2" s="67"/>
      <c r="J2" s="57" t="s">
        <v>101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8.75" customHeight="1" x14ac:dyDescent="0.25">
      <c r="A3" s="69" t="s">
        <v>4</v>
      </c>
      <c r="B3" s="69" t="s">
        <v>5</v>
      </c>
      <c r="C3" s="74" t="s">
        <v>102</v>
      </c>
      <c r="D3" s="74"/>
      <c r="E3" s="74"/>
      <c r="F3" s="74"/>
      <c r="G3" s="74"/>
      <c r="H3" s="61" t="s">
        <v>7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1.75" customHeight="1" x14ac:dyDescent="0.25">
      <c r="A4" s="69"/>
      <c r="B4" s="69"/>
      <c r="C4" s="44" t="str">
        <f>T11I!C4</f>
        <v>As on 31.03.2022</v>
      </c>
      <c r="D4" s="44" t="str">
        <f>T11I!D4</f>
        <v>As on 31.03.2023</v>
      </c>
      <c r="E4" s="44" t="str">
        <f>T11I!E4</f>
        <v>As on 31.03.2024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40.5" customHeight="1" x14ac:dyDescent="0.25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77</v>
      </c>
      <c r="H5" s="47" t="s">
        <v>15</v>
      </c>
      <c r="I5" s="56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5" x14ac:dyDescent="0.2">
      <c r="A6" s="48">
        <v>1</v>
      </c>
      <c r="B6" s="49" t="s">
        <v>17</v>
      </c>
      <c r="C6" s="94">
        <v>42.77</v>
      </c>
      <c r="D6" s="94">
        <v>62.62</v>
      </c>
      <c r="E6" s="94">
        <v>73.97</v>
      </c>
      <c r="F6" s="95">
        <v>88.74</v>
      </c>
      <c r="G6" s="94">
        <f t="shared" ref="G6:G37" si="0">(F6/I6)*100</f>
        <v>17.538935884259622</v>
      </c>
      <c r="H6" s="96">
        <v>18534</v>
      </c>
      <c r="I6" s="94">
        <v>505.96</v>
      </c>
      <c r="J6" s="58"/>
    </row>
    <row r="7" spans="1:253" s="1" customFormat="1" ht="15" x14ac:dyDescent="0.2">
      <c r="A7" s="48">
        <v>2</v>
      </c>
      <c r="B7" s="49" t="s">
        <v>18</v>
      </c>
      <c r="C7" s="94">
        <v>54.41</v>
      </c>
      <c r="D7" s="94">
        <v>72.23</v>
      </c>
      <c r="E7" s="94">
        <v>68.84</v>
      </c>
      <c r="F7" s="95">
        <v>8.16</v>
      </c>
      <c r="G7" s="94">
        <f t="shared" si="0"/>
        <v>6.3929802569727361</v>
      </c>
      <c r="H7" s="96">
        <v>4098</v>
      </c>
      <c r="I7" s="94">
        <v>127.64</v>
      </c>
      <c r="J7" s="58"/>
    </row>
    <row r="8" spans="1:253" s="1" customFormat="1" ht="15" x14ac:dyDescent="0.2">
      <c r="A8" s="48">
        <v>3</v>
      </c>
      <c r="B8" s="49" t="s">
        <v>19</v>
      </c>
      <c r="C8" s="94">
        <v>0.23</v>
      </c>
      <c r="D8" s="94">
        <v>7.41</v>
      </c>
      <c r="E8" s="94">
        <v>17.78</v>
      </c>
      <c r="F8" s="95">
        <v>9.59</v>
      </c>
      <c r="G8" s="94">
        <f t="shared" si="0"/>
        <v>20.852359208523591</v>
      </c>
      <c r="H8" s="96">
        <v>2890</v>
      </c>
      <c r="I8" s="94">
        <v>45.99</v>
      </c>
      <c r="J8" s="58"/>
    </row>
    <row r="9" spans="1:253" s="1" customFormat="1" ht="15" x14ac:dyDescent="0.2">
      <c r="A9" s="48">
        <v>4</v>
      </c>
      <c r="B9" s="49" t="s">
        <v>20</v>
      </c>
      <c r="C9" s="94">
        <v>42.28</v>
      </c>
      <c r="D9" s="94">
        <v>42.73</v>
      </c>
      <c r="E9" s="94">
        <v>47.82</v>
      </c>
      <c r="F9" s="95">
        <v>63.98</v>
      </c>
      <c r="G9" s="94">
        <f t="shared" si="0"/>
        <v>15.822534375309131</v>
      </c>
      <c r="H9" s="96">
        <v>17805</v>
      </c>
      <c r="I9" s="94">
        <v>404.36</v>
      </c>
      <c r="J9" s="58"/>
    </row>
    <row r="10" spans="1:253" s="1" customFormat="1" ht="15" x14ac:dyDescent="0.2">
      <c r="A10" s="48">
        <v>5</v>
      </c>
      <c r="B10" s="49" t="s">
        <v>21</v>
      </c>
      <c r="C10" s="94">
        <v>68.7</v>
      </c>
      <c r="D10" s="94">
        <v>92.72</v>
      </c>
      <c r="E10" s="94">
        <v>113.2</v>
      </c>
      <c r="F10" s="95">
        <v>119.77</v>
      </c>
      <c r="G10" s="94">
        <f t="shared" si="0"/>
        <v>29.70559785708971</v>
      </c>
      <c r="H10" s="96">
        <v>14634</v>
      </c>
      <c r="I10" s="94">
        <v>403.19</v>
      </c>
      <c r="J10" s="58"/>
    </row>
    <row r="11" spans="1:253" s="1" customFormat="1" ht="15" x14ac:dyDescent="0.2">
      <c r="A11" s="48">
        <v>6</v>
      </c>
      <c r="B11" s="49" t="s">
        <v>22</v>
      </c>
      <c r="C11" s="94">
        <v>25.32</v>
      </c>
      <c r="D11" s="94">
        <v>27.45</v>
      </c>
      <c r="E11" s="94">
        <v>21.29</v>
      </c>
      <c r="F11" s="95">
        <v>17.89</v>
      </c>
      <c r="G11" s="94">
        <f t="shared" si="0"/>
        <v>25.935053638735866</v>
      </c>
      <c r="H11" s="96">
        <v>5091</v>
      </c>
      <c r="I11" s="94">
        <v>68.98</v>
      </c>
      <c r="J11" s="58"/>
    </row>
    <row r="12" spans="1:253" s="1" customFormat="1" ht="15" x14ac:dyDescent="0.2">
      <c r="A12" s="48">
        <v>7</v>
      </c>
      <c r="B12" s="49" t="s">
        <v>23</v>
      </c>
      <c r="C12" s="94">
        <v>5.18</v>
      </c>
      <c r="D12" s="94">
        <v>5.12</v>
      </c>
      <c r="E12" s="94">
        <v>0</v>
      </c>
      <c r="F12" s="95">
        <v>6.67</v>
      </c>
      <c r="G12" s="94">
        <f t="shared" si="0"/>
        <v>5.9105006645990255</v>
      </c>
      <c r="H12" s="96">
        <v>6248</v>
      </c>
      <c r="I12" s="94">
        <v>112.85</v>
      </c>
      <c r="J12" s="58"/>
    </row>
    <row r="13" spans="1:253" s="1" customFormat="1" ht="15" x14ac:dyDescent="0.2">
      <c r="A13" s="48">
        <v>8</v>
      </c>
      <c r="B13" s="49" t="s">
        <v>24</v>
      </c>
      <c r="C13" s="94">
        <v>1.45</v>
      </c>
      <c r="D13" s="94">
        <v>1.76</v>
      </c>
      <c r="E13" s="94">
        <v>2.0699999999999998</v>
      </c>
      <c r="F13" s="95">
        <v>2.4500000000000002</v>
      </c>
      <c r="G13" s="94">
        <f t="shared" si="0"/>
        <v>25.257731958762893</v>
      </c>
      <c r="H13" s="96">
        <v>737</v>
      </c>
      <c r="I13" s="94">
        <v>9.6999999999999993</v>
      </c>
      <c r="J13" s="58"/>
    </row>
    <row r="14" spans="1:253" s="1" customFormat="1" ht="15" x14ac:dyDescent="0.2">
      <c r="A14" s="48">
        <v>9</v>
      </c>
      <c r="B14" s="49" t="s">
        <v>25</v>
      </c>
      <c r="C14" s="94">
        <v>133.9</v>
      </c>
      <c r="D14" s="94">
        <v>119.7</v>
      </c>
      <c r="E14" s="94">
        <v>110.9</v>
      </c>
      <c r="F14" s="95">
        <v>131.86000000000001</v>
      </c>
      <c r="G14" s="94">
        <f t="shared" si="0"/>
        <v>23.021055204441499</v>
      </c>
      <c r="H14" s="96">
        <v>25834</v>
      </c>
      <c r="I14" s="94">
        <v>572.78</v>
      </c>
      <c r="J14" s="58"/>
    </row>
    <row r="15" spans="1:253" s="1" customFormat="1" ht="15" x14ac:dyDescent="0.2">
      <c r="A15" s="48">
        <v>10</v>
      </c>
      <c r="B15" s="49" t="s">
        <v>26</v>
      </c>
      <c r="C15" s="94">
        <v>63.83</v>
      </c>
      <c r="D15" s="94">
        <v>61.55</v>
      </c>
      <c r="E15" s="94">
        <v>59.94</v>
      </c>
      <c r="F15" s="95">
        <v>71.709999999999994</v>
      </c>
      <c r="G15" s="94">
        <f t="shared" si="0"/>
        <v>10.037091468962137</v>
      </c>
      <c r="H15" s="96">
        <v>53950</v>
      </c>
      <c r="I15" s="94">
        <v>714.45</v>
      </c>
      <c r="J15" s="58"/>
    </row>
    <row r="16" spans="1:253" s="1" customFormat="1" ht="15" x14ac:dyDescent="0.2">
      <c r="A16" s="48">
        <v>11</v>
      </c>
      <c r="B16" s="49" t="s">
        <v>27</v>
      </c>
      <c r="C16" s="94">
        <v>3.28</v>
      </c>
      <c r="D16" s="94">
        <v>19.3</v>
      </c>
      <c r="E16" s="94">
        <v>21.53</v>
      </c>
      <c r="F16" s="95">
        <v>23.07</v>
      </c>
      <c r="G16" s="94">
        <f t="shared" si="0"/>
        <v>19.247455364592025</v>
      </c>
      <c r="H16" s="96">
        <v>7045</v>
      </c>
      <c r="I16" s="94">
        <v>119.86</v>
      </c>
      <c r="J16" s="58"/>
    </row>
    <row r="17" spans="1:10" s="1" customFormat="1" ht="15" x14ac:dyDescent="0.2">
      <c r="A17" s="48">
        <v>12</v>
      </c>
      <c r="B17" s="49" t="s">
        <v>28</v>
      </c>
      <c r="C17" s="94">
        <v>48.53</v>
      </c>
      <c r="D17" s="94">
        <v>52.89</v>
      </c>
      <c r="E17" s="94">
        <v>55.16</v>
      </c>
      <c r="F17" s="95">
        <v>56.17</v>
      </c>
      <c r="G17" s="94">
        <f t="shared" si="0"/>
        <v>18.382641707029716</v>
      </c>
      <c r="H17" s="96">
        <v>18118</v>
      </c>
      <c r="I17" s="94">
        <v>305.56</v>
      </c>
      <c r="J17" s="58"/>
    </row>
    <row r="18" spans="1:10" s="4" customFormat="1" ht="15.75" x14ac:dyDescent="0.25">
      <c r="A18" s="71" t="s">
        <v>29</v>
      </c>
      <c r="B18" s="72"/>
      <c r="C18" s="97">
        <f>SUM(C6:C17)</f>
        <v>489.88</v>
      </c>
      <c r="D18" s="97">
        <f>SUM(D6:D17)</f>
        <v>565.4799999999999</v>
      </c>
      <c r="E18" s="97">
        <f>SUM(E6:E17)</f>
        <v>592.49999999999989</v>
      </c>
      <c r="F18" s="98">
        <f>SUM(F6:F17)</f>
        <v>600.06000000000006</v>
      </c>
      <c r="G18" s="97">
        <f t="shared" si="0"/>
        <v>17.693995258483426</v>
      </c>
      <c r="H18" s="99">
        <f>SUM(H6:H17)</f>
        <v>174984</v>
      </c>
      <c r="I18" s="97">
        <f>SUM(I6:I17)</f>
        <v>3391.3199999999997</v>
      </c>
      <c r="J18" s="59"/>
    </row>
    <row r="19" spans="1:10" s="1" customFormat="1" ht="15" x14ac:dyDescent="0.2">
      <c r="A19" s="48">
        <v>13</v>
      </c>
      <c r="B19" s="49" t="s">
        <v>30</v>
      </c>
      <c r="C19" s="94">
        <v>5.53</v>
      </c>
      <c r="D19" s="94">
        <v>8.85</v>
      </c>
      <c r="E19" s="94">
        <v>3.06</v>
      </c>
      <c r="F19" s="95">
        <v>15.33</v>
      </c>
      <c r="G19" s="94">
        <f t="shared" si="0"/>
        <v>7.216494845360824</v>
      </c>
      <c r="H19" s="96">
        <v>59430</v>
      </c>
      <c r="I19" s="94">
        <v>212.43</v>
      </c>
      <c r="J19" s="58"/>
    </row>
    <row r="20" spans="1:10" s="1" customFormat="1" ht="15" x14ac:dyDescent="0.2">
      <c r="A20" s="48">
        <v>14</v>
      </c>
      <c r="B20" s="49" t="s">
        <v>31</v>
      </c>
      <c r="C20" s="94">
        <v>14.74</v>
      </c>
      <c r="D20" s="94">
        <v>4.03</v>
      </c>
      <c r="E20" s="94">
        <v>4.22</v>
      </c>
      <c r="F20" s="95">
        <v>50.9</v>
      </c>
      <c r="G20" s="94">
        <f t="shared" si="0"/>
        <v>7.1644732211978308</v>
      </c>
      <c r="H20" s="96">
        <v>153516</v>
      </c>
      <c r="I20" s="94">
        <v>710.45</v>
      </c>
      <c r="J20" s="58"/>
    </row>
    <row r="21" spans="1:10" s="1" customFormat="1" ht="15" x14ac:dyDescent="0.2">
      <c r="A21" s="48">
        <v>15</v>
      </c>
      <c r="B21" s="49" t="s">
        <v>32</v>
      </c>
      <c r="C21" s="94">
        <v>0</v>
      </c>
      <c r="D21" s="94">
        <v>0</v>
      </c>
      <c r="E21" s="94">
        <v>0</v>
      </c>
      <c r="F21" s="95">
        <v>0</v>
      </c>
      <c r="G21" s="94">
        <f t="shared" si="0"/>
        <v>0</v>
      </c>
      <c r="H21" s="96">
        <v>2</v>
      </c>
      <c r="I21" s="94">
        <v>0.13</v>
      </c>
      <c r="J21" s="58"/>
    </row>
    <row r="22" spans="1:10" s="1" customFormat="1" ht="15" x14ac:dyDescent="0.2">
      <c r="A22" s="48">
        <v>16</v>
      </c>
      <c r="B22" s="49" t="s">
        <v>33</v>
      </c>
      <c r="C22" s="94">
        <v>3.15</v>
      </c>
      <c r="D22" s="94">
        <v>0</v>
      </c>
      <c r="E22" s="94">
        <v>2.6</v>
      </c>
      <c r="F22" s="95">
        <v>1.59</v>
      </c>
      <c r="G22" s="94">
        <f t="shared" si="0"/>
        <v>39.25925925925926</v>
      </c>
      <c r="H22" s="96">
        <v>1811</v>
      </c>
      <c r="I22" s="94">
        <v>4.05</v>
      </c>
      <c r="J22" s="58"/>
    </row>
    <row r="23" spans="1:10" s="1" customFormat="1" ht="15" x14ac:dyDescent="0.2">
      <c r="A23" s="48">
        <v>17</v>
      </c>
      <c r="B23" s="49" t="s">
        <v>34</v>
      </c>
      <c r="C23" s="94">
        <v>0.14000000000000001</v>
      </c>
      <c r="D23" s="94">
        <v>0.12</v>
      </c>
      <c r="E23" s="94">
        <v>0.27</v>
      </c>
      <c r="F23" s="95">
        <v>6.77</v>
      </c>
      <c r="G23" s="94">
        <f t="shared" si="0"/>
        <v>49.416058394160586</v>
      </c>
      <c r="H23" s="96">
        <v>10820</v>
      </c>
      <c r="I23" s="94">
        <v>13.7</v>
      </c>
      <c r="J23" s="58"/>
    </row>
    <row r="24" spans="1:10" s="1" customFormat="1" ht="15" x14ac:dyDescent="0.2">
      <c r="A24" s="48">
        <v>18</v>
      </c>
      <c r="B24" s="49" t="s">
        <v>35</v>
      </c>
      <c r="C24" s="94">
        <v>14.35</v>
      </c>
      <c r="D24" s="94">
        <v>30.46</v>
      </c>
      <c r="E24" s="94">
        <v>23.25</v>
      </c>
      <c r="F24" s="95">
        <v>17.77</v>
      </c>
      <c r="G24" s="94">
        <f t="shared" si="0"/>
        <v>9.6818132287239838</v>
      </c>
      <c r="H24" s="96">
        <v>23688</v>
      </c>
      <c r="I24" s="94">
        <v>183.54</v>
      </c>
      <c r="J24" s="58"/>
    </row>
    <row r="25" spans="1:10" s="1" customFormat="1" ht="15" x14ac:dyDescent="0.2">
      <c r="A25" s="48">
        <v>19</v>
      </c>
      <c r="B25" s="49" t="s">
        <v>36</v>
      </c>
      <c r="C25" s="94">
        <v>0.36</v>
      </c>
      <c r="D25" s="94">
        <v>0.38</v>
      </c>
      <c r="E25" s="94">
        <v>0.12</v>
      </c>
      <c r="F25" s="95">
        <v>0.35</v>
      </c>
      <c r="G25" s="94">
        <f t="shared" si="0"/>
        <v>0.22964372416508103</v>
      </c>
      <c r="H25" s="96">
        <v>16745</v>
      </c>
      <c r="I25" s="94">
        <v>152.41</v>
      </c>
      <c r="J25" s="58"/>
    </row>
    <row r="26" spans="1:10" s="1" customFormat="1" ht="15" x14ac:dyDescent="0.2">
      <c r="A26" s="48">
        <v>20</v>
      </c>
      <c r="B26" s="49" t="s">
        <v>37</v>
      </c>
      <c r="C26" s="94">
        <v>8.91</v>
      </c>
      <c r="D26" s="94">
        <v>10.87</v>
      </c>
      <c r="E26" s="94">
        <v>12.03</v>
      </c>
      <c r="F26" s="95">
        <v>11.29</v>
      </c>
      <c r="G26" s="94">
        <f t="shared" si="0"/>
        <v>6.6808686904550552</v>
      </c>
      <c r="H26" s="96">
        <v>5139</v>
      </c>
      <c r="I26" s="94">
        <v>168.99</v>
      </c>
      <c r="J26" s="58"/>
    </row>
    <row r="27" spans="1:10" s="1" customFormat="1" ht="15" x14ac:dyDescent="0.2">
      <c r="A27" s="48">
        <v>21</v>
      </c>
      <c r="B27" s="49" t="s">
        <v>38</v>
      </c>
      <c r="C27" s="94">
        <v>0</v>
      </c>
      <c r="D27" s="94">
        <v>0.66</v>
      </c>
      <c r="E27" s="94">
        <v>0.86</v>
      </c>
      <c r="F27" s="95">
        <v>2.91</v>
      </c>
      <c r="G27" s="94">
        <f t="shared" si="0"/>
        <v>0.91193983077405194</v>
      </c>
      <c r="H27" s="96">
        <v>34019</v>
      </c>
      <c r="I27" s="94">
        <v>319.10000000000002</v>
      </c>
      <c r="J27" s="58"/>
    </row>
    <row r="28" spans="1:10" s="1" customFormat="1" ht="15" x14ac:dyDescent="0.2">
      <c r="A28" s="48">
        <v>22</v>
      </c>
      <c r="B28" s="49" t="s">
        <v>39</v>
      </c>
      <c r="C28" s="94">
        <v>16.48</v>
      </c>
      <c r="D28" s="94">
        <v>23.69</v>
      </c>
      <c r="E28" s="94">
        <v>30.26</v>
      </c>
      <c r="F28" s="95">
        <v>38.869999999999997</v>
      </c>
      <c r="G28" s="94">
        <f t="shared" si="0"/>
        <v>6.0919990596348246</v>
      </c>
      <c r="H28" s="96">
        <v>174902</v>
      </c>
      <c r="I28" s="94">
        <v>638.04999999999995</v>
      </c>
      <c r="J28" s="58"/>
    </row>
    <row r="29" spans="1:10" s="1" customFormat="1" ht="15" x14ac:dyDescent="0.2">
      <c r="A29" s="48">
        <v>23</v>
      </c>
      <c r="B29" s="49" t="s">
        <v>40</v>
      </c>
      <c r="C29" s="94">
        <v>0.01</v>
      </c>
      <c r="D29" s="94">
        <v>0.01</v>
      </c>
      <c r="E29" s="94">
        <v>0.02</v>
      </c>
      <c r="F29" s="95">
        <v>0.12</v>
      </c>
      <c r="G29" s="94">
        <f t="shared" si="0"/>
        <v>3.4188034188034191</v>
      </c>
      <c r="H29" s="96">
        <v>176</v>
      </c>
      <c r="I29" s="94">
        <v>3.51</v>
      </c>
      <c r="J29" s="58"/>
    </row>
    <row r="30" spans="1:10" s="1" customFormat="1" ht="15" x14ac:dyDescent="0.2">
      <c r="A30" s="48">
        <v>24</v>
      </c>
      <c r="B30" s="49" t="s">
        <v>41</v>
      </c>
      <c r="C30" s="94">
        <v>0.28999999999999998</v>
      </c>
      <c r="D30" s="94">
        <v>0.27</v>
      </c>
      <c r="E30" s="94">
        <v>0.13</v>
      </c>
      <c r="F30" s="95">
        <v>0.08</v>
      </c>
      <c r="G30" s="94">
        <f t="shared" si="0"/>
        <v>8.695652173913043</v>
      </c>
      <c r="H30" s="96">
        <v>67</v>
      </c>
      <c r="I30" s="94">
        <v>0.92</v>
      </c>
      <c r="J30" s="58"/>
    </row>
    <row r="31" spans="1:10" s="1" customFormat="1" ht="15" x14ac:dyDescent="0.2">
      <c r="A31" s="48">
        <v>25</v>
      </c>
      <c r="B31" s="49" t="s">
        <v>42</v>
      </c>
      <c r="C31" s="94">
        <v>0.03</v>
      </c>
      <c r="D31" s="94">
        <v>0</v>
      </c>
      <c r="E31" s="94">
        <v>0</v>
      </c>
      <c r="F31" s="95">
        <v>0</v>
      </c>
      <c r="G31" s="95">
        <v>0</v>
      </c>
      <c r="H31" s="96">
        <v>1</v>
      </c>
      <c r="I31" s="94">
        <v>0</v>
      </c>
      <c r="J31" s="58"/>
    </row>
    <row r="32" spans="1:10" s="1" customFormat="1" ht="15" x14ac:dyDescent="0.2">
      <c r="A32" s="48">
        <v>26</v>
      </c>
      <c r="B32" s="49" t="s">
        <v>43</v>
      </c>
      <c r="C32" s="94">
        <v>0.05</v>
      </c>
      <c r="D32" s="94">
        <v>0.02</v>
      </c>
      <c r="E32" s="94">
        <v>0.02</v>
      </c>
      <c r="F32" s="95">
        <v>4.8899999999999997</v>
      </c>
      <c r="G32" s="94">
        <f t="shared" si="0"/>
        <v>18.117821415339012</v>
      </c>
      <c r="H32" s="96">
        <v>9682</v>
      </c>
      <c r="I32" s="94">
        <v>26.99</v>
      </c>
      <c r="J32" s="58"/>
    </row>
    <row r="33" spans="1:10" s="1" customFormat="1" ht="15" x14ac:dyDescent="0.2">
      <c r="A33" s="48">
        <v>27</v>
      </c>
      <c r="B33" s="49" t="s">
        <v>44</v>
      </c>
      <c r="C33" s="94">
        <v>0.04</v>
      </c>
      <c r="D33" s="94">
        <v>0</v>
      </c>
      <c r="E33" s="94">
        <v>0</v>
      </c>
      <c r="F33" s="95">
        <v>0</v>
      </c>
      <c r="G33" s="95">
        <v>0</v>
      </c>
      <c r="H33" s="96">
        <v>0</v>
      </c>
      <c r="I33" s="94">
        <v>0</v>
      </c>
      <c r="J33" s="58"/>
    </row>
    <row r="34" spans="1:10" s="1" customFormat="1" ht="15" x14ac:dyDescent="0.2">
      <c r="A34" s="48">
        <v>28</v>
      </c>
      <c r="B34" s="49" t="s">
        <v>45</v>
      </c>
      <c r="C34" s="94">
        <v>0.37</v>
      </c>
      <c r="D34" s="94">
        <v>0.1</v>
      </c>
      <c r="E34" s="94">
        <v>0.02</v>
      </c>
      <c r="F34" s="95">
        <v>0.01</v>
      </c>
      <c r="G34" s="94">
        <f t="shared" si="0"/>
        <v>0.81967213114754101</v>
      </c>
      <c r="H34" s="96">
        <v>24</v>
      </c>
      <c r="I34" s="94">
        <v>1.22</v>
      </c>
      <c r="J34" s="58"/>
    </row>
    <row r="35" spans="1:10" s="1" customFormat="1" ht="15" x14ac:dyDescent="0.2">
      <c r="A35" s="48">
        <v>29</v>
      </c>
      <c r="B35" s="49" t="s">
        <v>46</v>
      </c>
      <c r="C35" s="94">
        <v>0</v>
      </c>
      <c r="D35" s="94">
        <v>0.11</v>
      </c>
      <c r="E35" s="94">
        <v>0</v>
      </c>
      <c r="F35" s="95">
        <v>0.23</v>
      </c>
      <c r="G35" s="94">
        <f t="shared" si="0"/>
        <v>21.69811320754717</v>
      </c>
      <c r="H35" s="96">
        <v>26</v>
      </c>
      <c r="I35" s="94">
        <v>1.06</v>
      </c>
      <c r="J35" s="58"/>
    </row>
    <row r="36" spans="1:10" s="1" customFormat="1" ht="15" x14ac:dyDescent="0.2">
      <c r="A36" s="48">
        <v>30</v>
      </c>
      <c r="B36" s="49" t="s">
        <v>47</v>
      </c>
      <c r="C36" s="94">
        <v>0</v>
      </c>
      <c r="D36" s="94">
        <v>0</v>
      </c>
      <c r="E36" s="94">
        <v>0</v>
      </c>
      <c r="F36" s="95">
        <v>0</v>
      </c>
      <c r="G36" s="94">
        <f t="shared" si="0"/>
        <v>0</v>
      </c>
      <c r="H36" s="96">
        <v>6</v>
      </c>
      <c r="I36" s="94">
        <v>0.05</v>
      </c>
      <c r="J36" s="58"/>
    </row>
    <row r="37" spans="1:10" s="1" customFormat="1" ht="15" x14ac:dyDescent="0.2">
      <c r="A37" s="48">
        <v>31</v>
      </c>
      <c r="B37" s="49" t="s">
        <v>48</v>
      </c>
      <c r="C37" s="94">
        <v>0.49</v>
      </c>
      <c r="D37" s="94">
        <v>0.11</v>
      </c>
      <c r="E37" s="94">
        <v>0.02</v>
      </c>
      <c r="F37" s="95">
        <v>0.31</v>
      </c>
      <c r="G37" s="94">
        <f t="shared" si="0"/>
        <v>0.8599167822468794</v>
      </c>
      <c r="H37" s="96">
        <v>2207</v>
      </c>
      <c r="I37" s="94">
        <v>36.049999999999997</v>
      </c>
      <c r="J37" s="58"/>
    </row>
    <row r="38" spans="1:10" s="4" customFormat="1" ht="15.75" x14ac:dyDescent="0.25">
      <c r="A38" s="71" t="s">
        <v>49</v>
      </c>
      <c r="B38" s="72"/>
      <c r="C38" s="97">
        <f>SUM(C19:C37)</f>
        <v>64.94</v>
      </c>
      <c r="D38" s="97">
        <f>SUM(D19:D37)</f>
        <v>79.679999999999993</v>
      </c>
      <c r="E38" s="97">
        <f>SUM(E19:E37)</f>
        <v>76.879999999999981</v>
      </c>
      <c r="F38" s="98">
        <f>SUM(F19:F37)</f>
        <v>151.41999999999999</v>
      </c>
      <c r="G38" s="97">
        <f t="shared" ref="G38:G58" si="1">(F38/I38)*100</f>
        <v>6.1237943097486491</v>
      </c>
      <c r="H38" s="99">
        <f>SUM(H19:H37)</f>
        <v>492261</v>
      </c>
      <c r="I38" s="97">
        <f>SUM(I19:I37)</f>
        <v>2472.6500000000005</v>
      </c>
      <c r="J38" s="59"/>
    </row>
    <row r="39" spans="1:10" s="1" customFormat="1" ht="15" x14ac:dyDescent="0.2">
      <c r="A39" s="48">
        <v>32</v>
      </c>
      <c r="B39" s="49" t="s">
        <v>50</v>
      </c>
      <c r="C39" s="94">
        <v>0.16</v>
      </c>
      <c r="D39" s="94">
        <v>0.14000000000000001</v>
      </c>
      <c r="E39" s="94">
        <v>0.14000000000000001</v>
      </c>
      <c r="F39" s="95">
        <v>0.13</v>
      </c>
      <c r="G39" s="94">
        <f t="shared" si="1"/>
        <v>29.545454545454547</v>
      </c>
      <c r="H39" s="96">
        <v>44</v>
      </c>
      <c r="I39" s="94">
        <v>0.44</v>
      </c>
      <c r="J39" s="58"/>
    </row>
    <row r="40" spans="1:10" s="4" customFormat="1" ht="15.75" x14ac:dyDescent="0.25">
      <c r="A40" s="71" t="s">
        <v>51</v>
      </c>
      <c r="B40" s="72"/>
      <c r="C40" s="97">
        <f>SUM(C39:C39)</f>
        <v>0.16</v>
      </c>
      <c r="D40" s="97">
        <f>SUM(D39:D39)</f>
        <v>0.14000000000000001</v>
      </c>
      <c r="E40" s="97">
        <f>SUM(E39:E39)</f>
        <v>0.14000000000000001</v>
      </c>
      <c r="F40" s="98">
        <f>SUM(F39:F39)</f>
        <v>0.13</v>
      </c>
      <c r="G40" s="97">
        <f t="shared" si="1"/>
        <v>29.545454545454547</v>
      </c>
      <c r="H40" s="99">
        <f>SUM(H39:H39)</f>
        <v>44</v>
      </c>
      <c r="I40" s="97">
        <f>SUM(I39:I39)</f>
        <v>0.44</v>
      </c>
      <c r="J40" s="59"/>
    </row>
    <row r="41" spans="1:10" s="1" customFormat="1" ht="15" x14ac:dyDescent="0.2">
      <c r="A41" s="48">
        <v>33</v>
      </c>
      <c r="B41" s="49" t="s">
        <v>52</v>
      </c>
      <c r="C41" s="94">
        <v>40.14</v>
      </c>
      <c r="D41" s="94">
        <v>51.16</v>
      </c>
      <c r="E41" s="94">
        <v>41.27</v>
      </c>
      <c r="F41" s="95">
        <v>41.01</v>
      </c>
      <c r="G41" s="94">
        <f t="shared" si="1"/>
        <v>2.4455257790976419</v>
      </c>
      <c r="H41" s="96">
        <v>141947</v>
      </c>
      <c r="I41" s="94">
        <v>1676.94</v>
      </c>
      <c r="J41" s="58"/>
    </row>
    <row r="42" spans="1:10" s="4" customFormat="1" ht="15.75" x14ac:dyDescent="0.25">
      <c r="A42" s="71" t="s">
        <v>53</v>
      </c>
      <c r="B42" s="72"/>
      <c r="C42" s="97">
        <f>SUM(C41:C41)</f>
        <v>40.14</v>
      </c>
      <c r="D42" s="97">
        <f>SUM(D41:D41)</f>
        <v>51.16</v>
      </c>
      <c r="E42" s="97">
        <f>SUM(E41:E41)</f>
        <v>41.27</v>
      </c>
      <c r="F42" s="98">
        <f>SUM(F41:F41)</f>
        <v>41.01</v>
      </c>
      <c r="G42" s="97">
        <f t="shared" si="1"/>
        <v>2.4455257790976419</v>
      </c>
      <c r="H42" s="99">
        <f>SUM(H41:H41)</f>
        <v>141947</v>
      </c>
      <c r="I42" s="97">
        <f>SUM(I41:I41)</f>
        <v>1676.94</v>
      </c>
      <c r="J42" s="59"/>
    </row>
    <row r="43" spans="1:10" s="1" customFormat="1" ht="15" x14ac:dyDescent="0.2">
      <c r="A43" s="48">
        <v>34</v>
      </c>
      <c r="B43" s="49" t="s">
        <v>54</v>
      </c>
      <c r="C43" s="94">
        <v>4</v>
      </c>
      <c r="D43" s="94">
        <v>4.88</v>
      </c>
      <c r="E43" s="94">
        <v>4.9400000000000004</v>
      </c>
      <c r="F43" s="95">
        <v>8.9</v>
      </c>
      <c r="G43" s="94">
        <f t="shared" si="1"/>
        <v>3.7825661949084113</v>
      </c>
      <c r="H43" s="96">
        <v>7435</v>
      </c>
      <c r="I43" s="94">
        <v>235.29</v>
      </c>
      <c r="J43" s="58"/>
    </row>
    <row r="44" spans="1:10" s="1" customFormat="1" ht="15" x14ac:dyDescent="0.2">
      <c r="A44" s="48">
        <v>35</v>
      </c>
      <c r="B44" s="49" t="s">
        <v>55</v>
      </c>
      <c r="C44" s="94">
        <v>2.21</v>
      </c>
      <c r="D44" s="94">
        <v>1.55</v>
      </c>
      <c r="E44" s="94">
        <v>4.13</v>
      </c>
      <c r="F44" s="95">
        <v>8.5399999999999991</v>
      </c>
      <c r="G44" s="94">
        <f t="shared" si="1"/>
        <v>17.59736245621265</v>
      </c>
      <c r="H44" s="96">
        <v>17179</v>
      </c>
      <c r="I44" s="94">
        <v>48.53</v>
      </c>
      <c r="J44" s="58"/>
    </row>
    <row r="45" spans="1:10" s="1" customFormat="1" ht="15" x14ac:dyDescent="0.2">
      <c r="A45" s="48">
        <v>36</v>
      </c>
      <c r="B45" s="49" t="s">
        <v>56</v>
      </c>
      <c r="C45" s="94">
        <v>45.63</v>
      </c>
      <c r="D45" s="94">
        <v>42.19</v>
      </c>
      <c r="E45" s="94">
        <v>32.950000000000003</v>
      </c>
      <c r="F45" s="95">
        <v>36.24</v>
      </c>
      <c r="G45" s="94">
        <f t="shared" si="1"/>
        <v>21.342756183745582</v>
      </c>
      <c r="H45" s="96">
        <v>51867</v>
      </c>
      <c r="I45" s="94">
        <v>169.8</v>
      </c>
      <c r="J45" s="58"/>
    </row>
    <row r="46" spans="1:10" s="1" customFormat="1" ht="15" x14ac:dyDescent="0.2">
      <c r="A46" s="48">
        <v>37</v>
      </c>
      <c r="B46" s="49" t="s">
        <v>57</v>
      </c>
      <c r="C46" s="94">
        <v>0.85</v>
      </c>
      <c r="D46" s="94">
        <v>1.89</v>
      </c>
      <c r="E46" s="94">
        <v>1.03</v>
      </c>
      <c r="F46" s="95">
        <v>1.75</v>
      </c>
      <c r="G46" s="94">
        <f t="shared" si="1"/>
        <v>1.7873557348585436</v>
      </c>
      <c r="H46" s="96">
        <v>17550</v>
      </c>
      <c r="I46" s="94">
        <v>97.91</v>
      </c>
      <c r="J46" s="58"/>
    </row>
    <row r="47" spans="1:10" s="1" customFormat="1" ht="15" x14ac:dyDescent="0.2">
      <c r="A47" s="48">
        <v>38</v>
      </c>
      <c r="B47" s="49" t="s">
        <v>58</v>
      </c>
      <c r="C47" s="94">
        <v>0.21</v>
      </c>
      <c r="D47" s="94">
        <v>0.43</v>
      </c>
      <c r="E47" s="94">
        <v>1.32</v>
      </c>
      <c r="F47" s="95">
        <v>5.9</v>
      </c>
      <c r="G47" s="94">
        <f t="shared" si="1"/>
        <v>14.024245305443308</v>
      </c>
      <c r="H47" s="96">
        <v>12591</v>
      </c>
      <c r="I47" s="94">
        <v>42.07</v>
      </c>
      <c r="J47" s="58"/>
    </row>
    <row r="48" spans="1:10" s="1" customFormat="1" ht="15" x14ac:dyDescent="0.2">
      <c r="A48" s="48">
        <v>39</v>
      </c>
      <c r="B48" s="49" t="s">
        <v>59</v>
      </c>
      <c r="C48" s="94">
        <v>5.92</v>
      </c>
      <c r="D48" s="94">
        <v>0</v>
      </c>
      <c r="E48" s="94">
        <v>0</v>
      </c>
      <c r="F48" s="95">
        <v>1.29</v>
      </c>
      <c r="G48" s="94">
        <f t="shared" si="1"/>
        <v>1.880466472303207</v>
      </c>
      <c r="H48" s="96">
        <v>20454</v>
      </c>
      <c r="I48" s="94">
        <v>68.599999999999994</v>
      </c>
      <c r="J48" s="58"/>
    </row>
    <row r="49" spans="1:10" s="1" customFormat="1" ht="15" x14ac:dyDescent="0.2">
      <c r="A49" s="48">
        <v>40</v>
      </c>
      <c r="B49" s="49" t="s">
        <v>60</v>
      </c>
      <c r="C49" s="94">
        <v>1.81</v>
      </c>
      <c r="D49" s="94">
        <v>2.66</v>
      </c>
      <c r="E49" s="94">
        <v>3.11</v>
      </c>
      <c r="F49" s="95">
        <v>6.4</v>
      </c>
      <c r="G49" s="94">
        <f t="shared" si="1"/>
        <v>14.041246160596755</v>
      </c>
      <c r="H49" s="96">
        <v>20178</v>
      </c>
      <c r="I49" s="94">
        <v>45.58</v>
      </c>
      <c r="J49" s="58"/>
    </row>
    <row r="50" spans="1:10" s="4" customFormat="1" ht="15.75" x14ac:dyDescent="0.25">
      <c r="A50" s="71" t="s">
        <v>61</v>
      </c>
      <c r="B50" s="72"/>
      <c r="C50" s="97">
        <f>SUM(C43:C49)</f>
        <v>60.63000000000001</v>
      </c>
      <c r="D50" s="97">
        <f>SUM(D43:D49)</f>
        <v>53.599999999999994</v>
      </c>
      <c r="E50" s="97">
        <f>SUM(E43:E49)</f>
        <v>47.480000000000004</v>
      </c>
      <c r="F50" s="98">
        <f>SUM(F43:F49)</f>
        <v>69.02</v>
      </c>
      <c r="G50" s="97">
        <f t="shared" si="1"/>
        <v>9.7516177343242241</v>
      </c>
      <c r="H50" s="99">
        <f>SUM(H43:H49)</f>
        <v>147254</v>
      </c>
      <c r="I50" s="97">
        <f>SUM(I43:I49)</f>
        <v>707.78000000000009</v>
      </c>
      <c r="J50" s="59"/>
    </row>
    <row r="51" spans="1:10" s="1" customFormat="1" ht="15" x14ac:dyDescent="0.2">
      <c r="A51" s="48">
        <v>41</v>
      </c>
      <c r="B51" s="49" t="s">
        <v>62</v>
      </c>
      <c r="C51" s="94">
        <v>0</v>
      </c>
      <c r="D51" s="94">
        <v>0</v>
      </c>
      <c r="E51" s="94">
        <v>0</v>
      </c>
      <c r="F51" s="95">
        <v>0</v>
      </c>
      <c r="G51" s="95">
        <v>0</v>
      </c>
      <c r="H51" s="96">
        <v>0</v>
      </c>
      <c r="I51" s="94">
        <v>0</v>
      </c>
      <c r="J51" s="58"/>
    </row>
    <row r="52" spans="1:10" s="1" customFormat="1" ht="15" x14ac:dyDescent="0.2">
      <c r="A52" s="48">
        <v>42</v>
      </c>
      <c r="B52" s="49" t="s">
        <v>63</v>
      </c>
      <c r="C52" s="94">
        <v>0</v>
      </c>
      <c r="D52" s="94">
        <v>0</v>
      </c>
      <c r="E52" s="94">
        <v>0</v>
      </c>
      <c r="F52" s="95">
        <v>0</v>
      </c>
      <c r="G52" s="95">
        <v>0</v>
      </c>
      <c r="H52" s="96">
        <v>0</v>
      </c>
      <c r="I52" s="94">
        <v>0</v>
      </c>
      <c r="J52" s="58"/>
    </row>
    <row r="53" spans="1:10" s="1" customFormat="1" ht="15" x14ac:dyDescent="0.2">
      <c r="A53" s="48">
        <v>43</v>
      </c>
      <c r="B53" s="49" t="s">
        <v>64</v>
      </c>
      <c r="C53" s="94">
        <v>0</v>
      </c>
      <c r="D53" s="94">
        <v>0</v>
      </c>
      <c r="E53" s="94">
        <v>0</v>
      </c>
      <c r="F53" s="95">
        <v>0</v>
      </c>
      <c r="G53" s="95">
        <v>0</v>
      </c>
      <c r="H53" s="96">
        <v>0</v>
      </c>
      <c r="I53" s="94">
        <v>0</v>
      </c>
      <c r="J53" s="58"/>
    </row>
    <row r="54" spans="1:10" s="1" customFormat="1" ht="15" x14ac:dyDescent="0.2">
      <c r="A54" s="48">
        <v>44</v>
      </c>
      <c r="B54" s="49" t="s">
        <v>65</v>
      </c>
      <c r="C54" s="94">
        <v>0</v>
      </c>
      <c r="D54" s="94">
        <v>0</v>
      </c>
      <c r="E54" s="94">
        <v>0</v>
      </c>
      <c r="F54" s="95">
        <v>0</v>
      </c>
      <c r="G54" s="95">
        <v>0</v>
      </c>
      <c r="H54" s="96">
        <v>0</v>
      </c>
      <c r="I54" s="94">
        <v>0</v>
      </c>
      <c r="J54" s="58"/>
    </row>
    <row r="55" spans="1:10" s="1" customFormat="1" ht="15" x14ac:dyDescent="0.2">
      <c r="A55" s="48">
        <v>45</v>
      </c>
      <c r="B55" s="49" t="s">
        <v>66</v>
      </c>
      <c r="C55" s="94">
        <v>0</v>
      </c>
      <c r="D55" s="94">
        <v>0</v>
      </c>
      <c r="E55" s="94">
        <v>0</v>
      </c>
      <c r="F55" s="95">
        <v>0</v>
      </c>
      <c r="G55" s="95">
        <v>0</v>
      </c>
      <c r="H55" s="96">
        <v>0</v>
      </c>
      <c r="I55" s="94">
        <v>0</v>
      </c>
      <c r="J55" s="58"/>
    </row>
    <row r="56" spans="1:10" s="1" customFormat="1" ht="15" x14ac:dyDescent="0.2">
      <c r="A56" s="48">
        <v>46</v>
      </c>
      <c r="B56" s="49" t="s">
        <v>67</v>
      </c>
      <c r="C56" s="94">
        <v>0</v>
      </c>
      <c r="D56" s="94">
        <v>0</v>
      </c>
      <c r="E56" s="94">
        <v>0</v>
      </c>
      <c r="F56" s="95">
        <v>0</v>
      </c>
      <c r="G56" s="95">
        <v>0</v>
      </c>
      <c r="H56" s="96">
        <v>0</v>
      </c>
      <c r="I56" s="94">
        <v>0</v>
      </c>
      <c r="J56" s="58"/>
    </row>
    <row r="57" spans="1:10" s="4" customFormat="1" ht="15.75" x14ac:dyDescent="0.25">
      <c r="A57" s="71" t="s">
        <v>68</v>
      </c>
      <c r="B57" s="72"/>
      <c r="C57" s="97">
        <f>SUM(C51:C56)</f>
        <v>0</v>
      </c>
      <c r="D57" s="97">
        <f>SUM(D51:D56)</f>
        <v>0</v>
      </c>
      <c r="E57" s="97">
        <f>SUM(E51:E56)</f>
        <v>0</v>
      </c>
      <c r="F57" s="98">
        <f>SUM(F51:F56)</f>
        <v>0</v>
      </c>
      <c r="G57" s="98">
        <f>SUM(G51:G56)</f>
        <v>0</v>
      </c>
      <c r="H57" s="99">
        <f>SUM(H51:H56)</f>
        <v>0</v>
      </c>
      <c r="I57" s="97">
        <f>SUM(I51:I56)</f>
        <v>0</v>
      </c>
      <c r="J57" s="59"/>
    </row>
    <row r="58" spans="1:10" s="4" customFormat="1" ht="15.75" x14ac:dyDescent="0.25">
      <c r="A58" s="71" t="s">
        <v>69</v>
      </c>
      <c r="B58" s="72"/>
      <c r="C58" s="97">
        <f>SUM(C18+C38+C40+C42+C50+C57)</f>
        <v>655.74999999999989</v>
      </c>
      <c r="D58" s="97">
        <f>SUM(D18+D38+D40+D42+D50+D57)</f>
        <v>750.05999999999983</v>
      </c>
      <c r="E58" s="97">
        <f>SUM(E18+E38+E40+E42+E50+E57)</f>
        <v>758.26999999999987</v>
      </c>
      <c r="F58" s="98">
        <f>SUM(F18+F38+F40+F42+F50+F57)</f>
        <v>861.64</v>
      </c>
      <c r="G58" s="97">
        <f t="shared" si="1"/>
        <v>10.445222708334089</v>
      </c>
      <c r="H58" s="99">
        <f>SUM(H18+H38+H40+H42+H50+H57)</f>
        <v>956490</v>
      </c>
      <c r="I58" s="97">
        <f>SUM(I18+I38+I40+I42+I50+I57)</f>
        <v>8249.130000000001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97" right="0" top="1.0255905510000001" bottom="0.44685039399999998" header="0.511811023622047" footer="0.511811023622047"/>
  <pageSetup paperSize="9" scale="54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0"/>
  <sheetViews>
    <sheetView view="pageBreakPreview" zoomScale="90" zoomScaleNormal="100" zoomScaleSheetLayoutView="90" workbookViewId="0">
      <selection activeCell="H3" sqref="H3:I4"/>
    </sheetView>
  </sheetViews>
  <sheetFormatPr defaultColWidth="9.140625" defaultRowHeight="12.75" x14ac:dyDescent="0.2"/>
  <cols>
    <col min="1" max="1" width="5.7109375" style="3" customWidth="1"/>
    <col min="2" max="2" width="31.5703125" style="3" customWidth="1"/>
    <col min="3" max="5" width="15.7109375" style="8" customWidth="1"/>
    <col min="6" max="6" width="13.28515625" style="9" customWidth="1"/>
    <col min="7" max="7" width="18.285156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25">
      <c r="A1" s="85" t="s">
        <v>103</v>
      </c>
      <c r="B1" s="102"/>
      <c r="C1" s="100" t="s">
        <v>83</v>
      </c>
      <c r="D1" s="101"/>
      <c r="E1" s="101"/>
      <c r="F1" s="101"/>
      <c r="G1" s="101"/>
      <c r="H1" s="101"/>
      <c r="I1" s="10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75" t="str">
        <f>T11I!A2</f>
        <v xml:space="preserve"> DATA FOR THE YEAR ENDED  MARCH 2025</v>
      </c>
      <c r="B2" s="75"/>
      <c r="C2" s="75"/>
      <c r="D2" s="75"/>
      <c r="E2" s="75"/>
      <c r="F2" s="75"/>
      <c r="G2" s="75"/>
      <c r="H2" s="67" t="s">
        <v>3</v>
      </c>
      <c r="I2" s="67"/>
      <c r="J2" s="57" t="s">
        <v>104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68" t="s">
        <v>4</v>
      </c>
      <c r="B3" s="69" t="s">
        <v>5</v>
      </c>
      <c r="C3" s="70" t="s">
        <v>105</v>
      </c>
      <c r="D3" s="70"/>
      <c r="E3" s="70"/>
      <c r="F3" s="70"/>
      <c r="G3" s="70"/>
      <c r="H3" s="61" t="s">
        <v>109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68"/>
      <c r="B4" s="69"/>
      <c r="C4" s="44" t="str">
        <f>T11I!C4</f>
        <v>As on 31.03.2022</v>
      </c>
      <c r="D4" s="44" t="str">
        <f>T11I!D4</f>
        <v>As on 31.03.2023</v>
      </c>
      <c r="E4" s="44" t="str">
        <f>T11I!E4</f>
        <v>As on 31.03.2024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39.75" customHeight="1" x14ac:dyDescent="0.25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77</v>
      </c>
      <c r="H5" s="47" t="s">
        <v>15</v>
      </c>
      <c r="I5" s="56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8">
        <v>1</v>
      </c>
      <c r="B6" s="49" t="s">
        <v>17</v>
      </c>
      <c r="C6" s="50">
        <v>8.92</v>
      </c>
      <c r="D6" s="50">
        <v>11.39</v>
      </c>
      <c r="E6" s="50">
        <v>12.29</v>
      </c>
      <c r="F6" s="52">
        <v>12.67</v>
      </c>
      <c r="G6" s="50">
        <f t="shared" ref="G6:G37" si="0">(F6/I6)*100</f>
        <v>31.415819489213987</v>
      </c>
      <c r="H6" s="54">
        <v>371</v>
      </c>
      <c r="I6" s="50">
        <v>40.33</v>
      </c>
      <c r="J6" s="58"/>
    </row>
    <row r="7" spans="1:253" s="1" customFormat="1" x14ac:dyDescent="0.2">
      <c r="A7" s="48">
        <v>2</v>
      </c>
      <c r="B7" s="49" t="s">
        <v>18</v>
      </c>
      <c r="C7" s="50">
        <v>17.02</v>
      </c>
      <c r="D7" s="50">
        <v>18.3</v>
      </c>
      <c r="E7" s="50">
        <v>16.61</v>
      </c>
      <c r="F7" s="52">
        <v>16.420000000000002</v>
      </c>
      <c r="G7" s="50">
        <f t="shared" si="0"/>
        <v>51.618987739704501</v>
      </c>
      <c r="H7" s="54">
        <v>275</v>
      </c>
      <c r="I7" s="50">
        <v>31.81</v>
      </c>
      <c r="J7" s="58"/>
    </row>
    <row r="8" spans="1:253" s="1" customFormat="1" x14ac:dyDescent="0.2">
      <c r="A8" s="48">
        <v>3</v>
      </c>
      <c r="B8" s="49" t="s">
        <v>19</v>
      </c>
      <c r="C8" s="50">
        <v>3.75</v>
      </c>
      <c r="D8" s="50">
        <v>0</v>
      </c>
      <c r="E8" s="50">
        <v>0</v>
      </c>
      <c r="F8" s="52">
        <v>0</v>
      </c>
      <c r="G8" s="50">
        <v>0</v>
      </c>
      <c r="H8" s="54">
        <v>55</v>
      </c>
      <c r="I8" s="50">
        <v>0</v>
      </c>
      <c r="J8" s="58"/>
    </row>
    <row r="9" spans="1:253" s="1" customFormat="1" x14ac:dyDescent="0.2">
      <c r="A9" s="48">
        <v>4</v>
      </c>
      <c r="B9" s="49" t="s">
        <v>20</v>
      </c>
      <c r="C9" s="50">
        <v>0.73</v>
      </c>
      <c r="D9" s="50">
        <v>0.39</v>
      </c>
      <c r="E9" s="50">
        <v>0.26</v>
      </c>
      <c r="F9" s="52">
        <v>0.59</v>
      </c>
      <c r="G9" s="50">
        <f t="shared" si="0"/>
        <v>16.120218579234972</v>
      </c>
      <c r="H9" s="54">
        <v>35</v>
      </c>
      <c r="I9" s="50">
        <v>3.66</v>
      </c>
      <c r="J9" s="58"/>
    </row>
    <row r="10" spans="1:253" s="1" customFormat="1" x14ac:dyDescent="0.2">
      <c r="A10" s="48">
        <v>5</v>
      </c>
      <c r="B10" s="49" t="s">
        <v>21</v>
      </c>
      <c r="C10" s="50">
        <v>3.36</v>
      </c>
      <c r="D10" s="50">
        <v>3.5</v>
      </c>
      <c r="E10" s="50">
        <v>4.0599999999999996</v>
      </c>
      <c r="F10" s="52">
        <v>5.17</v>
      </c>
      <c r="G10" s="50">
        <f t="shared" si="0"/>
        <v>58.816837315130833</v>
      </c>
      <c r="H10" s="54">
        <v>56</v>
      </c>
      <c r="I10" s="50">
        <v>8.7899999999999991</v>
      </c>
      <c r="J10" s="58"/>
    </row>
    <row r="11" spans="1:253" s="1" customFormat="1" x14ac:dyDescent="0.2">
      <c r="A11" s="48">
        <v>6</v>
      </c>
      <c r="B11" s="49" t="s">
        <v>22</v>
      </c>
      <c r="C11" s="50">
        <v>0</v>
      </c>
      <c r="D11" s="50">
        <v>0</v>
      </c>
      <c r="E11" s="50">
        <v>0</v>
      </c>
      <c r="F11" s="52">
        <v>0</v>
      </c>
      <c r="G11" s="50">
        <f t="shared" si="0"/>
        <v>0</v>
      </c>
      <c r="H11" s="54">
        <v>27</v>
      </c>
      <c r="I11" s="50">
        <v>4.76</v>
      </c>
      <c r="J11" s="58"/>
    </row>
    <row r="12" spans="1:253" s="1" customFormat="1" x14ac:dyDescent="0.2">
      <c r="A12" s="48">
        <v>7</v>
      </c>
      <c r="B12" s="49" t="s">
        <v>23</v>
      </c>
      <c r="C12" s="50">
        <v>0.18</v>
      </c>
      <c r="D12" s="50">
        <v>0.62</v>
      </c>
      <c r="E12" s="50">
        <v>0.86</v>
      </c>
      <c r="F12" s="52">
        <v>0.97</v>
      </c>
      <c r="G12" s="50">
        <f t="shared" si="0"/>
        <v>45.539906103286384</v>
      </c>
      <c r="H12" s="54">
        <v>22</v>
      </c>
      <c r="I12" s="50">
        <v>2.13</v>
      </c>
      <c r="J12" s="58"/>
    </row>
    <row r="13" spans="1:253" s="1" customFormat="1" x14ac:dyDescent="0.2">
      <c r="A13" s="48">
        <v>8</v>
      </c>
      <c r="B13" s="49" t="s">
        <v>24</v>
      </c>
      <c r="C13" s="50">
        <v>0</v>
      </c>
      <c r="D13" s="50">
        <v>2.2400000000000002</v>
      </c>
      <c r="E13" s="50">
        <v>2.23</v>
      </c>
      <c r="F13" s="52">
        <v>2.38</v>
      </c>
      <c r="G13" s="50">
        <f t="shared" si="0"/>
        <v>32.205683355886336</v>
      </c>
      <c r="H13" s="54">
        <v>22</v>
      </c>
      <c r="I13" s="50">
        <v>7.39</v>
      </c>
      <c r="J13" s="58"/>
    </row>
    <row r="14" spans="1:253" s="1" customFormat="1" x14ac:dyDescent="0.2">
      <c r="A14" s="48">
        <v>9</v>
      </c>
      <c r="B14" s="49" t="s">
        <v>25</v>
      </c>
      <c r="C14" s="50">
        <v>11.99</v>
      </c>
      <c r="D14" s="50">
        <v>10.79</v>
      </c>
      <c r="E14" s="50">
        <v>10.76</v>
      </c>
      <c r="F14" s="52">
        <v>9.86</v>
      </c>
      <c r="G14" s="50">
        <f t="shared" si="0"/>
        <v>37.966884867154413</v>
      </c>
      <c r="H14" s="54">
        <v>192</v>
      </c>
      <c r="I14" s="50">
        <v>25.97</v>
      </c>
      <c r="J14" s="58"/>
    </row>
    <row r="15" spans="1:253" s="1" customFormat="1" x14ac:dyDescent="0.2">
      <c r="A15" s="48">
        <v>10</v>
      </c>
      <c r="B15" s="49" t="s">
        <v>26</v>
      </c>
      <c r="C15" s="50">
        <v>0.82</v>
      </c>
      <c r="D15" s="50">
        <v>0</v>
      </c>
      <c r="E15" s="50">
        <v>0</v>
      </c>
      <c r="F15" s="52">
        <v>6.86</v>
      </c>
      <c r="G15" s="50">
        <f t="shared" si="0"/>
        <v>7.0387851426226149</v>
      </c>
      <c r="H15" s="54">
        <v>558</v>
      </c>
      <c r="I15" s="50">
        <v>97.46</v>
      </c>
      <c r="J15" s="58"/>
    </row>
    <row r="16" spans="1:253" s="1" customFormat="1" x14ac:dyDescent="0.2">
      <c r="A16" s="48">
        <v>11</v>
      </c>
      <c r="B16" s="49" t="s">
        <v>27</v>
      </c>
      <c r="C16" s="50">
        <v>2.25</v>
      </c>
      <c r="D16" s="50">
        <v>4.34</v>
      </c>
      <c r="E16" s="50">
        <v>4.42</v>
      </c>
      <c r="F16" s="52">
        <v>4.59</v>
      </c>
      <c r="G16" s="50">
        <f t="shared" si="0"/>
        <v>35.145482388973967</v>
      </c>
      <c r="H16" s="54">
        <v>71</v>
      </c>
      <c r="I16" s="50">
        <v>13.06</v>
      </c>
      <c r="J16" s="58"/>
    </row>
    <row r="17" spans="1:10" s="1" customFormat="1" x14ac:dyDescent="0.2">
      <c r="A17" s="48">
        <v>12</v>
      </c>
      <c r="B17" s="49" t="s">
        <v>28</v>
      </c>
      <c r="C17" s="50">
        <v>2.17</v>
      </c>
      <c r="D17" s="50">
        <v>0</v>
      </c>
      <c r="E17" s="50">
        <v>0</v>
      </c>
      <c r="F17" s="52">
        <v>0</v>
      </c>
      <c r="G17" s="50">
        <f t="shared" si="0"/>
        <v>0</v>
      </c>
      <c r="H17" s="54">
        <v>209</v>
      </c>
      <c r="I17" s="50">
        <v>31.64</v>
      </c>
      <c r="J17" s="58"/>
    </row>
    <row r="18" spans="1:10" s="4" customFormat="1" x14ac:dyDescent="0.2">
      <c r="A18" s="71" t="s">
        <v>29</v>
      </c>
      <c r="B18" s="72"/>
      <c r="C18" s="51">
        <f>SUM(C6:C17)</f>
        <v>51.190000000000005</v>
      </c>
      <c r="D18" s="51">
        <f>SUM(D6:D17)</f>
        <v>51.569999999999993</v>
      </c>
      <c r="E18" s="51">
        <f>SUM(E6:E17)</f>
        <v>51.489999999999995</v>
      </c>
      <c r="F18" s="53">
        <f>SUM(F6:F17)</f>
        <v>59.510000000000005</v>
      </c>
      <c r="G18" s="51">
        <f t="shared" si="0"/>
        <v>22.288389513108616</v>
      </c>
      <c r="H18" s="55">
        <f>SUM(H6:H17)</f>
        <v>1893</v>
      </c>
      <c r="I18" s="51">
        <f>SUM(I6:I17)</f>
        <v>267</v>
      </c>
      <c r="J18" s="59"/>
    </row>
    <row r="19" spans="1:10" s="1" customFormat="1" x14ac:dyDescent="0.2">
      <c r="A19" s="48">
        <v>13</v>
      </c>
      <c r="B19" s="49" t="s">
        <v>30</v>
      </c>
      <c r="C19" s="50">
        <v>0</v>
      </c>
      <c r="D19" s="50">
        <v>0</v>
      </c>
      <c r="E19" s="50">
        <v>0</v>
      </c>
      <c r="F19" s="52">
        <v>0</v>
      </c>
      <c r="G19" s="52">
        <v>0</v>
      </c>
      <c r="H19" s="54">
        <v>0</v>
      </c>
      <c r="I19" s="50">
        <v>0</v>
      </c>
      <c r="J19" s="58"/>
    </row>
    <row r="20" spans="1:10" s="1" customFormat="1" x14ac:dyDescent="0.2">
      <c r="A20" s="48">
        <v>14</v>
      </c>
      <c r="B20" s="49" t="s">
        <v>31</v>
      </c>
      <c r="C20" s="50">
        <v>0</v>
      </c>
      <c r="D20" s="50">
        <v>0</v>
      </c>
      <c r="E20" s="50">
        <v>0</v>
      </c>
      <c r="F20" s="52">
        <v>0</v>
      </c>
      <c r="G20" s="52">
        <v>0</v>
      </c>
      <c r="H20" s="54">
        <v>0</v>
      </c>
      <c r="I20" s="50">
        <v>0</v>
      </c>
      <c r="J20" s="58"/>
    </row>
    <row r="21" spans="1:10" s="1" customFormat="1" x14ac:dyDescent="0.2">
      <c r="A21" s="48">
        <v>15</v>
      </c>
      <c r="B21" s="49" t="s">
        <v>32</v>
      </c>
      <c r="C21" s="50">
        <v>0</v>
      </c>
      <c r="D21" s="50">
        <v>0</v>
      </c>
      <c r="E21" s="50">
        <v>0</v>
      </c>
      <c r="F21" s="52">
        <v>0</v>
      </c>
      <c r="G21" s="52">
        <v>0</v>
      </c>
      <c r="H21" s="54">
        <v>0</v>
      </c>
      <c r="I21" s="50">
        <v>0</v>
      </c>
      <c r="J21" s="58"/>
    </row>
    <row r="22" spans="1:10" s="1" customFormat="1" x14ac:dyDescent="0.2">
      <c r="A22" s="48">
        <v>16</v>
      </c>
      <c r="B22" s="49" t="s">
        <v>33</v>
      </c>
      <c r="C22" s="50">
        <v>0</v>
      </c>
      <c r="D22" s="50">
        <v>0</v>
      </c>
      <c r="E22" s="50">
        <v>0</v>
      </c>
      <c r="F22" s="52">
        <v>0</v>
      </c>
      <c r="G22" s="52">
        <v>0</v>
      </c>
      <c r="H22" s="54">
        <v>0</v>
      </c>
      <c r="I22" s="50">
        <v>0</v>
      </c>
      <c r="J22" s="58"/>
    </row>
    <row r="23" spans="1:10" s="1" customFormat="1" x14ac:dyDescent="0.2">
      <c r="A23" s="48">
        <v>17</v>
      </c>
      <c r="B23" s="49" t="s">
        <v>34</v>
      </c>
      <c r="C23" s="50">
        <v>0</v>
      </c>
      <c r="D23" s="50">
        <v>0</v>
      </c>
      <c r="E23" s="50">
        <v>0</v>
      </c>
      <c r="F23" s="52">
        <v>0</v>
      </c>
      <c r="G23" s="52">
        <v>0</v>
      </c>
      <c r="H23" s="54">
        <v>0</v>
      </c>
      <c r="I23" s="50">
        <v>0</v>
      </c>
      <c r="J23" s="58"/>
    </row>
    <row r="24" spans="1:10" s="1" customFormat="1" x14ac:dyDescent="0.2">
      <c r="A24" s="48">
        <v>18</v>
      </c>
      <c r="B24" s="49" t="s">
        <v>35</v>
      </c>
      <c r="C24" s="50">
        <v>0</v>
      </c>
      <c r="D24" s="50">
        <v>0</v>
      </c>
      <c r="E24" s="50">
        <v>0</v>
      </c>
      <c r="F24" s="52">
        <v>0</v>
      </c>
      <c r="G24" s="50">
        <f t="shared" si="0"/>
        <v>0</v>
      </c>
      <c r="H24" s="54">
        <v>67</v>
      </c>
      <c r="I24" s="50">
        <v>13.92</v>
      </c>
      <c r="J24" s="58"/>
    </row>
    <row r="25" spans="1:10" s="1" customFormat="1" x14ac:dyDescent="0.2">
      <c r="A25" s="48">
        <v>19</v>
      </c>
      <c r="B25" s="49" t="s">
        <v>36</v>
      </c>
      <c r="C25" s="50">
        <v>0</v>
      </c>
      <c r="D25" s="50">
        <v>0</v>
      </c>
      <c r="E25" s="50">
        <v>0</v>
      </c>
      <c r="F25" s="52">
        <v>0</v>
      </c>
      <c r="G25" s="50">
        <f t="shared" si="0"/>
        <v>0</v>
      </c>
      <c r="H25" s="54">
        <v>56</v>
      </c>
      <c r="I25" s="50">
        <v>23.34</v>
      </c>
      <c r="J25" s="58"/>
    </row>
    <row r="26" spans="1:10" s="1" customFormat="1" x14ac:dyDescent="0.2">
      <c r="A26" s="48">
        <v>20</v>
      </c>
      <c r="B26" s="49" t="s">
        <v>37</v>
      </c>
      <c r="C26" s="50">
        <v>2.66</v>
      </c>
      <c r="D26" s="50">
        <v>2.87</v>
      </c>
      <c r="E26" s="50">
        <v>2.33</v>
      </c>
      <c r="F26" s="52">
        <v>2.2799999999999998</v>
      </c>
      <c r="G26" s="50">
        <f t="shared" si="0"/>
        <v>70.807453416149059</v>
      </c>
      <c r="H26" s="54">
        <v>16</v>
      </c>
      <c r="I26" s="50">
        <v>3.22</v>
      </c>
      <c r="J26" s="58"/>
    </row>
    <row r="27" spans="1:10" s="1" customFormat="1" x14ac:dyDescent="0.2">
      <c r="A27" s="48">
        <v>21</v>
      </c>
      <c r="B27" s="49" t="s">
        <v>38</v>
      </c>
      <c r="C27" s="50">
        <v>0</v>
      </c>
      <c r="D27" s="50">
        <v>0</v>
      </c>
      <c r="E27" s="50">
        <v>0</v>
      </c>
      <c r="F27" s="52">
        <v>0</v>
      </c>
      <c r="G27" s="52">
        <v>0</v>
      </c>
      <c r="H27" s="54">
        <v>0</v>
      </c>
      <c r="I27" s="50">
        <v>0</v>
      </c>
      <c r="J27" s="58"/>
    </row>
    <row r="28" spans="1:10" s="1" customFormat="1" x14ac:dyDescent="0.2">
      <c r="A28" s="48">
        <v>22</v>
      </c>
      <c r="B28" s="49" t="s">
        <v>39</v>
      </c>
      <c r="C28" s="50">
        <v>0</v>
      </c>
      <c r="D28" s="50">
        <v>0</v>
      </c>
      <c r="E28" s="50">
        <v>0</v>
      </c>
      <c r="F28" s="52">
        <v>0</v>
      </c>
      <c r="G28" s="50">
        <f t="shared" si="0"/>
        <v>0</v>
      </c>
      <c r="H28" s="54">
        <v>98</v>
      </c>
      <c r="I28" s="50">
        <v>19.87</v>
      </c>
      <c r="J28" s="58"/>
    </row>
    <row r="29" spans="1:10" s="1" customFormat="1" x14ac:dyDescent="0.2">
      <c r="A29" s="48">
        <v>23</v>
      </c>
      <c r="B29" s="49" t="s">
        <v>40</v>
      </c>
      <c r="C29" s="50">
        <v>0</v>
      </c>
      <c r="D29" s="50">
        <v>0</v>
      </c>
      <c r="E29" s="50">
        <v>0</v>
      </c>
      <c r="F29" s="52">
        <v>0</v>
      </c>
      <c r="G29" s="52">
        <v>0</v>
      </c>
      <c r="H29" s="54">
        <v>0</v>
      </c>
      <c r="I29" s="50">
        <v>0</v>
      </c>
      <c r="J29" s="58"/>
    </row>
    <row r="30" spans="1:10" s="1" customFormat="1" x14ac:dyDescent="0.2">
      <c r="A30" s="48">
        <v>24</v>
      </c>
      <c r="B30" s="49" t="s">
        <v>41</v>
      </c>
      <c r="C30" s="50">
        <v>0</v>
      </c>
      <c r="D30" s="50">
        <v>0</v>
      </c>
      <c r="E30" s="50">
        <v>0</v>
      </c>
      <c r="F30" s="52">
        <v>0.13</v>
      </c>
      <c r="G30" s="50">
        <f t="shared" si="0"/>
        <v>46.428571428571423</v>
      </c>
      <c r="H30" s="54">
        <v>3</v>
      </c>
      <c r="I30" s="50">
        <v>0.28000000000000003</v>
      </c>
      <c r="J30" s="58"/>
    </row>
    <row r="31" spans="1:10" s="1" customFormat="1" x14ac:dyDescent="0.2">
      <c r="A31" s="48">
        <v>25</v>
      </c>
      <c r="B31" s="49" t="s">
        <v>42</v>
      </c>
      <c r="C31" s="50">
        <v>0.12</v>
      </c>
      <c r="D31" s="50">
        <v>0</v>
      </c>
      <c r="E31" s="50">
        <v>0</v>
      </c>
      <c r="F31" s="52">
        <v>0</v>
      </c>
      <c r="G31" s="52">
        <v>0</v>
      </c>
      <c r="H31" s="54">
        <v>0</v>
      </c>
      <c r="I31" s="50">
        <v>0</v>
      </c>
      <c r="J31" s="58"/>
    </row>
    <row r="32" spans="1:10" s="1" customFormat="1" x14ac:dyDescent="0.2">
      <c r="A32" s="48">
        <v>26</v>
      </c>
      <c r="B32" s="49" t="s">
        <v>43</v>
      </c>
      <c r="C32" s="50">
        <v>0.11</v>
      </c>
      <c r="D32" s="50">
        <v>0</v>
      </c>
      <c r="E32" s="50">
        <v>0</v>
      </c>
      <c r="F32" s="52">
        <v>0.38</v>
      </c>
      <c r="G32" s="50">
        <f t="shared" si="0"/>
        <v>2.7798098024871982</v>
      </c>
      <c r="H32" s="54">
        <v>49</v>
      </c>
      <c r="I32" s="50">
        <v>13.67</v>
      </c>
      <c r="J32" s="58"/>
    </row>
    <row r="33" spans="1:10" s="1" customFormat="1" x14ac:dyDescent="0.2">
      <c r="A33" s="48">
        <v>27</v>
      </c>
      <c r="B33" s="49" t="s">
        <v>44</v>
      </c>
      <c r="C33" s="50">
        <v>0</v>
      </c>
      <c r="D33" s="50">
        <v>0</v>
      </c>
      <c r="E33" s="50">
        <v>0</v>
      </c>
      <c r="F33" s="52">
        <v>0</v>
      </c>
      <c r="G33" s="52">
        <v>0</v>
      </c>
      <c r="H33" s="54">
        <v>0</v>
      </c>
      <c r="I33" s="50">
        <v>0</v>
      </c>
      <c r="J33" s="58"/>
    </row>
    <row r="34" spans="1:10" s="1" customFormat="1" x14ac:dyDescent="0.2">
      <c r="A34" s="48">
        <v>28</v>
      </c>
      <c r="B34" s="49" t="s">
        <v>45</v>
      </c>
      <c r="C34" s="50">
        <v>0</v>
      </c>
      <c r="D34" s="50">
        <v>0</v>
      </c>
      <c r="E34" s="50">
        <v>0</v>
      </c>
      <c r="F34" s="52">
        <v>0</v>
      </c>
      <c r="G34" s="52">
        <v>0</v>
      </c>
      <c r="H34" s="54">
        <v>0</v>
      </c>
      <c r="I34" s="50">
        <v>0</v>
      </c>
      <c r="J34" s="58"/>
    </row>
    <row r="35" spans="1:10" s="1" customFormat="1" x14ac:dyDescent="0.2">
      <c r="A35" s="48">
        <v>29</v>
      </c>
      <c r="B35" s="49" t="s">
        <v>46</v>
      </c>
      <c r="C35" s="50">
        <v>0</v>
      </c>
      <c r="D35" s="50">
        <v>0</v>
      </c>
      <c r="E35" s="50">
        <v>0</v>
      </c>
      <c r="F35" s="52">
        <v>0</v>
      </c>
      <c r="G35" s="52">
        <v>0</v>
      </c>
      <c r="H35" s="54">
        <v>0</v>
      </c>
      <c r="I35" s="50">
        <v>0</v>
      </c>
      <c r="J35" s="58"/>
    </row>
    <row r="36" spans="1:10" s="1" customFormat="1" x14ac:dyDescent="0.2">
      <c r="A36" s="48">
        <v>30</v>
      </c>
      <c r="B36" s="49" t="s">
        <v>47</v>
      </c>
      <c r="C36" s="50">
        <v>0</v>
      </c>
      <c r="D36" s="50">
        <v>0</v>
      </c>
      <c r="E36" s="50">
        <v>0</v>
      </c>
      <c r="F36" s="52">
        <v>0</v>
      </c>
      <c r="G36" s="52">
        <v>0</v>
      </c>
      <c r="H36" s="54">
        <v>0</v>
      </c>
      <c r="I36" s="50">
        <v>0</v>
      </c>
      <c r="J36" s="58"/>
    </row>
    <row r="37" spans="1:10" s="1" customFormat="1" x14ac:dyDescent="0.2">
      <c r="A37" s="48">
        <v>31</v>
      </c>
      <c r="B37" s="49" t="s">
        <v>48</v>
      </c>
      <c r="C37" s="50">
        <v>0</v>
      </c>
      <c r="D37" s="50">
        <v>0</v>
      </c>
      <c r="E37" s="50">
        <v>0</v>
      </c>
      <c r="F37" s="52">
        <v>0</v>
      </c>
      <c r="G37" s="50">
        <f t="shared" si="0"/>
        <v>0</v>
      </c>
      <c r="H37" s="54">
        <v>5</v>
      </c>
      <c r="I37" s="50">
        <v>0.55000000000000004</v>
      </c>
      <c r="J37" s="58"/>
    </row>
    <row r="38" spans="1:10" s="4" customFormat="1" x14ac:dyDescent="0.2">
      <c r="A38" s="71" t="s">
        <v>49</v>
      </c>
      <c r="B38" s="72"/>
      <c r="C38" s="51">
        <f>SUM(C19:C37)</f>
        <v>2.89</v>
      </c>
      <c r="D38" s="51">
        <f>SUM(D19:D37)</f>
        <v>2.87</v>
      </c>
      <c r="E38" s="51">
        <f>SUM(E19:E37)</f>
        <v>2.33</v>
      </c>
      <c r="F38" s="53">
        <f>SUM(F19:F37)</f>
        <v>2.7899999999999996</v>
      </c>
      <c r="G38" s="51">
        <f t="shared" ref="G38:G58" si="1">(F38/I38)*100</f>
        <v>3.7274549098196395</v>
      </c>
      <c r="H38" s="55">
        <f>SUM(H19:H37)</f>
        <v>294</v>
      </c>
      <c r="I38" s="51">
        <f>SUM(I19:I37)</f>
        <v>74.849999999999994</v>
      </c>
      <c r="J38" s="59"/>
    </row>
    <row r="39" spans="1:10" s="1" customFormat="1" x14ac:dyDescent="0.2">
      <c r="A39" s="48">
        <v>32</v>
      </c>
      <c r="B39" s="49" t="s">
        <v>50</v>
      </c>
      <c r="C39" s="50">
        <v>0</v>
      </c>
      <c r="D39" s="50">
        <v>0</v>
      </c>
      <c r="E39" s="50">
        <v>0</v>
      </c>
      <c r="F39" s="52">
        <v>0</v>
      </c>
      <c r="G39" s="52">
        <v>0</v>
      </c>
      <c r="H39" s="54">
        <v>0</v>
      </c>
      <c r="I39" s="50">
        <v>0</v>
      </c>
      <c r="J39" s="58"/>
    </row>
    <row r="40" spans="1:10" s="4" customFormat="1" x14ac:dyDescent="0.2">
      <c r="A40" s="71" t="s">
        <v>51</v>
      </c>
      <c r="B40" s="72"/>
      <c r="C40" s="51">
        <f>SUM(C39:C39)</f>
        <v>0</v>
      </c>
      <c r="D40" s="51">
        <f>SUM(D39:D39)</f>
        <v>0</v>
      </c>
      <c r="E40" s="51">
        <f>SUM(E39:E39)</f>
        <v>0</v>
      </c>
      <c r="F40" s="53">
        <f>SUM(F39:F39)</f>
        <v>0</v>
      </c>
      <c r="G40" s="51">
        <v>0</v>
      </c>
      <c r="H40" s="55">
        <f>SUM(H39:H39)</f>
        <v>0</v>
      </c>
      <c r="I40" s="51">
        <f>SUM(I39:I39)</f>
        <v>0</v>
      </c>
      <c r="J40" s="59"/>
    </row>
    <row r="41" spans="1:10" s="1" customFormat="1" x14ac:dyDescent="0.2">
      <c r="A41" s="48">
        <v>33</v>
      </c>
      <c r="B41" s="49" t="s">
        <v>52</v>
      </c>
      <c r="C41" s="50">
        <v>1.43</v>
      </c>
      <c r="D41" s="50">
        <v>0.09</v>
      </c>
      <c r="E41" s="50">
        <v>0.47</v>
      </c>
      <c r="F41" s="52">
        <v>1.65</v>
      </c>
      <c r="G41" s="50">
        <f t="shared" si="1"/>
        <v>4.0302882266731803</v>
      </c>
      <c r="H41" s="54">
        <v>192</v>
      </c>
      <c r="I41" s="50">
        <v>40.94</v>
      </c>
      <c r="J41" s="58"/>
    </row>
    <row r="42" spans="1:10" s="4" customFormat="1" x14ac:dyDescent="0.2">
      <c r="A42" s="71" t="s">
        <v>53</v>
      </c>
      <c r="B42" s="72"/>
      <c r="C42" s="51">
        <f>SUM(C41:C41)</f>
        <v>1.43</v>
      </c>
      <c r="D42" s="51">
        <f>SUM(D41:D41)</f>
        <v>0.09</v>
      </c>
      <c r="E42" s="51">
        <f>SUM(E41:E41)</f>
        <v>0.47</v>
      </c>
      <c r="F42" s="53">
        <f>SUM(F41:F41)</f>
        <v>1.65</v>
      </c>
      <c r="G42" s="51">
        <f t="shared" si="1"/>
        <v>4.0302882266731803</v>
      </c>
      <c r="H42" s="55">
        <f>SUM(H41:H41)</f>
        <v>192</v>
      </c>
      <c r="I42" s="51">
        <f>SUM(I41:I41)</f>
        <v>40.94</v>
      </c>
      <c r="J42" s="59"/>
    </row>
    <row r="43" spans="1:10" s="1" customFormat="1" x14ac:dyDescent="0.2">
      <c r="A43" s="48">
        <v>34</v>
      </c>
      <c r="B43" s="49" t="s">
        <v>54</v>
      </c>
      <c r="C43" s="50">
        <v>0</v>
      </c>
      <c r="D43" s="50">
        <v>0</v>
      </c>
      <c r="E43" s="50">
        <v>0</v>
      </c>
      <c r="F43" s="52">
        <v>0</v>
      </c>
      <c r="G43" s="52">
        <v>0</v>
      </c>
      <c r="H43" s="54">
        <v>0</v>
      </c>
      <c r="I43" s="50">
        <v>0</v>
      </c>
      <c r="J43" s="58"/>
    </row>
    <row r="44" spans="1:10" s="1" customFormat="1" x14ac:dyDescent="0.2">
      <c r="A44" s="48">
        <v>35</v>
      </c>
      <c r="B44" s="49" t="s">
        <v>55</v>
      </c>
      <c r="C44" s="50">
        <v>0</v>
      </c>
      <c r="D44" s="50">
        <v>0</v>
      </c>
      <c r="E44" s="50">
        <v>0</v>
      </c>
      <c r="F44" s="52">
        <v>0</v>
      </c>
      <c r="G44" s="52">
        <v>0</v>
      </c>
      <c r="H44" s="54">
        <v>0</v>
      </c>
      <c r="I44" s="50">
        <v>0</v>
      </c>
      <c r="J44" s="58"/>
    </row>
    <row r="45" spans="1:10" s="1" customFormat="1" x14ac:dyDescent="0.2">
      <c r="A45" s="48">
        <v>36</v>
      </c>
      <c r="B45" s="49" t="s">
        <v>56</v>
      </c>
      <c r="C45" s="50">
        <v>0</v>
      </c>
      <c r="D45" s="50">
        <v>0</v>
      </c>
      <c r="E45" s="50">
        <v>0</v>
      </c>
      <c r="F45" s="52">
        <v>0</v>
      </c>
      <c r="G45" s="52">
        <v>0</v>
      </c>
      <c r="H45" s="54">
        <v>0</v>
      </c>
      <c r="I45" s="50">
        <v>0</v>
      </c>
      <c r="J45" s="58"/>
    </row>
    <row r="46" spans="1:10" s="1" customFormat="1" x14ac:dyDescent="0.2">
      <c r="A46" s="48">
        <v>37</v>
      </c>
      <c r="B46" s="49" t="s">
        <v>57</v>
      </c>
      <c r="C46" s="50">
        <v>0</v>
      </c>
      <c r="D46" s="50">
        <v>0</v>
      </c>
      <c r="E46" s="50">
        <v>0</v>
      </c>
      <c r="F46" s="52">
        <v>0</v>
      </c>
      <c r="G46" s="52">
        <v>0</v>
      </c>
      <c r="H46" s="54">
        <v>0</v>
      </c>
      <c r="I46" s="50">
        <v>0</v>
      </c>
      <c r="J46" s="58"/>
    </row>
    <row r="47" spans="1:10" s="1" customFormat="1" x14ac:dyDescent="0.2">
      <c r="A47" s="48">
        <v>38</v>
      </c>
      <c r="B47" s="49" t="s">
        <v>58</v>
      </c>
      <c r="C47" s="50">
        <v>0</v>
      </c>
      <c r="D47" s="50">
        <v>0</v>
      </c>
      <c r="E47" s="50">
        <v>0</v>
      </c>
      <c r="F47" s="52">
        <v>0</v>
      </c>
      <c r="G47" s="52">
        <v>0</v>
      </c>
      <c r="H47" s="54">
        <v>0</v>
      </c>
      <c r="I47" s="50">
        <v>0</v>
      </c>
      <c r="J47" s="58"/>
    </row>
    <row r="48" spans="1:10" s="1" customFormat="1" x14ac:dyDescent="0.2">
      <c r="A48" s="48">
        <v>39</v>
      </c>
      <c r="B48" s="49" t="s">
        <v>59</v>
      </c>
      <c r="C48" s="50">
        <v>0</v>
      </c>
      <c r="D48" s="50">
        <v>0</v>
      </c>
      <c r="E48" s="50">
        <v>0</v>
      </c>
      <c r="F48" s="52">
        <v>0</v>
      </c>
      <c r="G48" s="52">
        <v>0</v>
      </c>
      <c r="H48" s="54">
        <v>0</v>
      </c>
      <c r="I48" s="50">
        <v>0</v>
      </c>
      <c r="J48" s="58"/>
    </row>
    <row r="49" spans="1:10" s="1" customFormat="1" x14ac:dyDescent="0.2">
      <c r="A49" s="48">
        <v>40</v>
      </c>
      <c r="B49" s="49" t="s">
        <v>60</v>
      </c>
      <c r="C49" s="50">
        <v>0</v>
      </c>
      <c r="D49" s="50">
        <v>0</v>
      </c>
      <c r="E49" s="50">
        <v>0</v>
      </c>
      <c r="F49" s="52">
        <v>0</v>
      </c>
      <c r="G49" s="52">
        <v>0</v>
      </c>
      <c r="H49" s="54">
        <v>0</v>
      </c>
      <c r="I49" s="50">
        <v>0</v>
      </c>
      <c r="J49" s="58"/>
    </row>
    <row r="50" spans="1:10" s="4" customFormat="1" x14ac:dyDescent="0.2">
      <c r="A50" s="71" t="s">
        <v>61</v>
      </c>
      <c r="B50" s="72"/>
      <c r="C50" s="51">
        <f>SUM(C43:C49)</f>
        <v>0</v>
      </c>
      <c r="D50" s="51">
        <f>SUM(D43:D49)</f>
        <v>0</v>
      </c>
      <c r="E50" s="51">
        <f>SUM(E43:E49)</f>
        <v>0</v>
      </c>
      <c r="F50" s="53">
        <f>SUM(F43:F49)</f>
        <v>0</v>
      </c>
      <c r="G50" s="51">
        <v>0</v>
      </c>
      <c r="H50" s="55">
        <f>SUM(H43:H49)</f>
        <v>0</v>
      </c>
      <c r="I50" s="51">
        <f>SUM(I43:I49)</f>
        <v>0</v>
      </c>
      <c r="J50" s="59"/>
    </row>
    <row r="51" spans="1:10" s="1" customFormat="1" x14ac:dyDescent="0.2">
      <c r="A51" s="48">
        <v>41</v>
      </c>
      <c r="B51" s="49" t="s">
        <v>62</v>
      </c>
      <c r="C51" s="50">
        <v>0</v>
      </c>
      <c r="D51" s="50">
        <v>0</v>
      </c>
      <c r="E51" s="50">
        <v>0</v>
      </c>
      <c r="F51" s="52">
        <v>0</v>
      </c>
      <c r="G51" s="52">
        <v>0</v>
      </c>
      <c r="H51" s="54">
        <v>0</v>
      </c>
      <c r="I51" s="50">
        <v>0</v>
      </c>
      <c r="J51" s="58"/>
    </row>
    <row r="52" spans="1:10" s="1" customFormat="1" x14ac:dyDescent="0.2">
      <c r="A52" s="48">
        <v>42</v>
      </c>
      <c r="B52" s="49" t="s">
        <v>63</v>
      </c>
      <c r="C52" s="50">
        <v>0</v>
      </c>
      <c r="D52" s="50">
        <v>0</v>
      </c>
      <c r="E52" s="50">
        <v>0</v>
      </c>
      <c r="F52" s="52">
        <v>0</v>
      </c>
      <c r="G52" s="52">
        <v>0</v>
      </c>
      <c r="H52" s="54">
        <v>0</v>
      </c>
      <c r="I52" s="50">
        <v>0</v>
      </c>
      <c r="J52" s="58"/>
    </row>
    <row r="53" spans="1:10" s="1" customFormat="1" x14ac:dyDescent="0.2">
      <c r="A53" s="48">
        <v>43</v>
      </c>
      <c r="B53" s="49" t="s">
        <v>64</v>
      </c>
      <c r="C53" s="50">
        <v>0</v>
      </c>
      <c r="D53" s="50">
        <v>0</v>
      </c>
      <c r="E53" s="50">
        <v>0</v>
      </c>
      <c r="F53" s="52">
        <v>0</v>
      </c>
      <c r="G53" s="52">
        <v>0</v>
      </c>
      <c r="H53" s="54">
        <v>0</v>
      </c>
      <c r="I53" s="50">
        <v>0</v>
      </c>
      <c r="J53" s="58"/>
    </row>
    <row r="54" spans="1:10" s="1" customFormat="1" x14ac:dyDescent="0.2">
      <c r="A54" s="48">
        <v>44</v>
      </c>
      <c r="B54" s="49" t="s">
        <v>65</v>
      </c>
      <c r="C54" s="50">
        <v>0</v>
      </c>
      <c r="D54" s="50">
        <v>0</v>
      </c>
      <c r="E54" s="50">
        <v>0</v>
      </c>
      <c r="F54" s="52">
        <v>0</v>
      </c>
      <c r="G54" s="52">
        <v>0</v>
      </c>
      <c r="H54" s="54">
        <v>0</v>
      </c>
      <c r="I54" s="50">
        <v>0</v>
      </c>
      <c r="J54" s="58"/>
    </row>
    <row r="55" spans="1:10" s="1" customFormat="1" x14ac:dyDescent="0.2">
      <c r="A55" s="48">
        <v>45</v>
      </c>
      <c r="B55" s="49" t="s">
        <v>66</v>
      </c>
      <c r="C55" s="50">
        <v>0</v>
      </c>
      <c r="D55" s="50">
        <v>0</v>
      </c>
      <c r="E55" s="50">
        <v>0</v>
      </c>
      <c r="F55" s="52">
        <v>0</v>
      </c>
      <c r="G55" s="52">
        <v>0</v>
      </c>
      <c r="H55" s="54">
        <v>0</v>
      </c>
      <c r="I55" s="50">
        <v>0</v>
      </c>
      <c r="J55" s="58"/>
    </row>
    <row r="56" spans="1:10" s="1" customFormat="1" x14ac:dyDescent="0.2">
      <c r="A56" s="48">
        <v>46</v>
      </c>
      <c r="B56" s="49" t="s">
        <v>67</v>
      </c>
      <c r="C56" s="50">
        <v>0</v>
      </c>
      <c r="D56" s="50">
        <v>0</v>
      </c>
      <c r="E56" s="50">
        <v>0</v>
      </c>
      <c r="F56" s="52">
        <v>0</v>
      </c>
      <c r="G56" s="52">
        <v>0</v>
      </c>
      <c r="H56" s="54">
        <v>0</v>
      </c>
      <c r="I56" s="50">
        <v>0</v>
      </c>
      <c r="J56" s="58"/>
    </row>
    <row r="57" spans="1:10" s="4" customFormat="1" x14ac:dyDescent="0.2">
      <c r="A57" s="71" t="s">
        <v>68</v>
      </c>
      <c r="B57" s="72"/>
      <c r="C57" s="51">
        <f>SUM(C51:C56)</f>
        <v>0</v>
      </c>
      <c r="D57" s="51">
        <f>SUM(D51:D56)</f>
        <v>0</v>
      </c>
      <c r="E57" s="51">
        <f>SUM(E51:E56)</f>
        <v>0</v>
      </c>
      <c r="F57" s="53">
        <f>SUM(F51:F56)</f>
        <v>0</v>
      </c>
      <c r="G57" s="51">
        <v>0</v>
      </c>
      <c r="H57" s="55">
        <f>SUM(H51:H56)</f>
        <v>0</v>
      </c>
      <c r="I57" s="51">
        <f>SUM(I51:I56)</f>
        <v>0</v>
      </c>
      <c r="J57" s="59"/>
    </row>
    <row r="58" spans="1:10" s="4" customFormat="1" x14ac:dyDescent="0.2">
      <c r="A58" s="71" t="s">
        <v>69</v>
      </c>
      <c r="B58" s="72"/>
      <c r="C58" s="51">
        <f>SUM(C18+C38+C40+C42+C50+C57)</f>
        <v>55.510000000000005</v>
      </c>
      <c r="D58" s="51">
        <f>SUM(D18+D38+D40+D42+D50+D57)</f>
        <v>54.529999999999994</v>
      </c>
      <c r="E58" s="51">
        <f>SUM(E18+E38+E40+E42+E50+E57)</f>
        <v>54.289999999999992</v>
      </c>
      <c r="F58" s="53">
        <f>SUM(F18+F38+F40+F42+F50+F57)</f>
        <v>63.95</v>
      </c>
      <c r="G58" s="51">
        <f t="shared" si="1"/>
        <v>16.706288043052325</v>
      </c>
      <c r="H58" s="55">
        <f>SUM(H18+H38+H40+H42+H50+H57)</f>
        <v>2379</v>
      </c>
      <c r="I58" s="51">
        <f>SUM(I18+I38+I40+I42+I50+I57)</f>
        <v>382.79</v>
      </c>
      <c r="J58" s="60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97" right="0" top="1.0255905510000001" bottom="0.44685039399999998" header="0.511811023622047" footer="0.511811023622047"/>
  <pageSetup paperSize="9" scale="64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58"/>
  <sheetViews>
    <sheetView tabSelected="1" topLeftCell="A28" zoomScaleNormal="100" workbookViewId="0">
      <selection activeCell="N19" sqref="N19"/>
    </sheetView>
  </sheetViews>
  <sheetFormatPr defaultColWidth="9.140625" defaultRowHeight="12.75" x14ac:dyDescent="0.2"/>
  <cols>
    <col min="1" max="1" width="5.7109375" style="3" customWidth="1"/>
    <col min="2" max="2" width="31.5703125" style="3" customWidth="1"/>
    <col min="3" max="5" width="16.5703125" style="8" customWidth="1"/>
    <col min="6" max="6" width="13.28515625" style="9" customWidth="1"/>
    <col min="7" max="7" width="17.425781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25">
      <c r="A1" s="85" t="s">
        <v>106</v>
      </c>
      <c r="B1" s="39"/>
      <c r="C1" s="100" t="s">
        <v>83</v>
      </c>
      <c r="D1" s="101"/>
      <c r="E1" s="101"/>
      <c r="F1" s="101"/>
      <c r="G1" s="101"/>
      <c r="H1" s="101"/>
      <c r="I1" s="10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75" t="str">
        <f>T11I!A2</f>
        <v xml:space="preserve"> DATA FOR THE YEAR ENDED  MARCH 2025</v>
      </c>
      <c r="B2" s="75"/>
      <c r="C2" s="75"/>
      <c r="D2" s="75"/>
      <c r="E2" s="75"/>
      <c r="F2" s="75"/>
      <c r="G2" s="75"/>
      <c r="H2" s="67" t="s">
        <v>3</v>
      </c>
      <c r="I2" s="67"/>
      <c r="J2" s="57" t="s">
        <v>107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68" t="s">
        <v>4</v>
      </c>
      <c r="B3" s="69" t="s">
        <v>5</v>
      </c>
      <c r="C3" s="70" t="s">
        <v>108</v>
      </c>
      <c r="D3" s="70"/>
      <c r="E3" s="70"/>
      <c r="F3" s="70"/>
      <c r="G3" s="70"/>
      <c r="H3" s="61" t="s">
        <v>109</v>
      </c>
      <c r="I3" s="62"/>
      <c r="J3" s="5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68"/>
      <c r="B4" s="69"/>
      <c r="C4" s="44" t="str">
        <f>T11I!C4</f>
        <v>As on 31.03.2022</v>
      </c>
      <c r="D4" s="44" t="str">
        <f>T11I!D4</f>
        <v>As on 31.03.2023</v>
      </c>
      <c r="E4" s="44" t="str">
        <f>T11I!E4</f>
        <v>As on 31.03.2024</v>
      </c>
      <c r="F4" s="61" t="s">
        <v>12</v>
      </c>
      <c r="G4" s="61"/>
      <c r="H4" s="62"/>
      <c r="I4" s="62"/>
      <c r="J4" s="57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45.75" customHeight="1" x14ac:dyDescent="0.25">
      <c r="A5" s="41"/>
      <c r="B5" s="42"/>
      <c r="C5" s="40" t="s">
        <v>13</v>
      </c>
      <c r="D5" s="40" t="s">
        <v>13</v>
      </c>
      <c r="E5" s="40" t="s">
        <v>13</v>
      </c>
      <c r="F5" s="40" t="s">
        <v>13</v>
      </c>
      <c r="G5" s="45" t="s">
        <v>77</v>
      </c>
      <c r="H5" s="47" t="s">
        <v>15</v>
      </c>
      <c r="I5" s="56" t="s">
        <v>16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5" x14ac:dyDescent="0.2">
      <c r="A6" s="48">
        <v>1</v>
      </c>
      <c r="B6" s="49" t="s">
        <v>17</v>
      </c>
      <c r="C6" s="94">
        <v>0</v>
      </c>
      <c r="D6" s="94">
        <v>0.74</v>
      </c>
      <c r="E6" s="94">
        <v>0.82</v>
      </c>
      <c r="F6" s="95">
        <v>1.1000000000000001</v>
      </c>
      <c r="G6" s="94">
        <f t="shared" ref="G6:G37" si="0">(F6/I6)*100</f>
        <v>38.327526132404181</v>
      </c>
      <c r="H6" s="96">
        <v>4248</v>
      </c>
      <c r="I6" s="94">
        <v>2.87</v>
      </c>
      <c r="J6" s="58"/>
    </row>
    <row r="7" spans="1:253" s="1" customFormat="1" ht="15" x14ac:dyDescent="0.2">
      <c r="A7" s="48">
        <v>2</v>
      </c>
      <c r="B7" s="49" t="s">
        <v>18</v>
      </c>
      <c r="C7" s="94">
        <v>0</v>
      </c>
      <c r="D7" s="94">
        <v>0.1</v>
      </c>
      <c r="E7" s="94">
        <v>0.09</v>
      </c>
      <c r="F7" s="95">
        <v>0.18</v>
      </c>
      <c r="G7" s="94">
        <f t="shared" si="0"/>
        <v>12.413793103448276</v>
      </c>
      <c r="H7" s="96">
        <v>1285</v>
      </c>
      <c r="I7" s="94">
        <v>1.45</v>
      </c>
      <c r="J7" s="58"/>
    </row>
    <row r="8" spans="1:253" s="1" customFormat="1" ht="15" x14ac:dyDescent="0.2">
      <c r="A8" s="48">
        <v>3</v>
      </c>
      <c r="B8" s="49" t="s">
        <v>19</v>
      </c>
      <c r="C8" s="94">
        <v>0</v>
      </c>
      <c r="D8" s="94">
        <v>0.28000000000000003</v>
      </c>
      <c r="E8" s="94">
        <v>0.23</v>
      </c>
      <c r="F8" s="95">
        <v>0.24</v>
      </c>
      <c r="G8" s="94">
        <f t="shared" si="0"/>
        <v>18.75</v>
      </c>
      <c r="H8" s="96">
        <v>1283</v>
      </c>
      <c r="I8" s="94">
        <v>1.28</v>
      </c>
      <c r="J8" s="58"/>
    </row>
    <row r="9" spans="1:253" s="1" customFormat="1" ht="15" x14ac:dyDescent="0.2">
      <c r="A9" s="48">
        <v>4</v>
      </c>
      <c r="B9" s="49" t="s">
        <v>20</v>
      </c>
      <c r="C9" s="94">
        <v>0</v>
      </c>
      <c r="D9" s="94">
        <v>0.28000000000000003</v>
      </c>
      <c r="E9" s="94">
        <v>0.28000000000000003</v>
      </c>
      <c r="F9" s="95">
        <v>0.32</v>
      </c>
      <c r="G9" s="94">
        <f t="shared" si="0"/>
        <v>1.6922263352723426</v>
      </c>
      <c r="H9" s="96">
        <v>11261</v>
      </c>
      <c r="I9" s="94">
        <v>18.91</v>
      </c>
      <c r="J9" s="58"/>
    </row>
    <row r="10" spans="1:253" s="1" customFormat="1" ht="15" x14ac:dyDescent="0.2">
      <c r="A10" s="48">
        <v>5</v>
      </c>
      <c r="B10" s="49" t="s">
        <v>21</v>
      </c>
      <c r="C10" s="94">
        <v>0</v>
      </c>
      <c r="D10" s="94">
        <v>0.12</v>
      </c>
      <c r="E10" s="94">
        <v>0.18</v>
      </c>
      <c r="F10" s="95">
        <v>0.17</v>
      </c>
      <c r="G10" s="94">
        <f t="shared" si="0"/>
        <v>8.9005235602094253</v>
      </c>
      <c r="H10" s="96">
        <v>1718</v>
      </c>
      <c r="I10" s="94">
        <v>1.91</v>
      </c>
      <c r="J10" s="58"/>
    </row>
    <row r="11" spans="1:253" s="1" customFormat="1" ht="15" x14ac:dyDescent="0.2">
      <c r="A11" s="48">
        <v>6</v>
      </c>
      <c r="B11" s="49" t="s">
        <v>22</v>
      </c>
      <c r="C11" s="94">
        <v>0</v>
      </c>
      <c r="D11" s="94">
        <v>0.26</v>
      </c>
      <c r="E11" s="94">
        <v>0.21</v>
      </c>
      <c r="F11" s="95">
        <v>0.18</v>
      </c>
      <c r="G11" s="94">
        <f t="shared" si="0"/>
        <v>6.6914498141263934</v>
      </c>
      <c r="H11" s="96">
        <v>1482</v>
      </c>
      <c r="I11" s="94">
        <v>2.69</v>
      </c>
      <c r="J11" s="58"/>
    </row>
    <row r="12" spans="1:253" s="1" customFormat="1" ht="15" x14ac:dyDescent="0.2">
      <c r="A12" s="48">
        <v>7</v>
      </c>
      <c r="B12" s="49" t="s">
        <v>23</v>
      </c>
      <c r="C12" s="94">
        <v>0</v>
      </c>
      <c r="D12" s="94">
        <v>0</v>
      </c>
      <c r="E12" s="94">
        <v>0.24</v>
      </c>
      <c r="F12" s="95">
        <v>0.01</v>
      </c>
      <c r="G12" s="94">
        <f t="shared" si="0"/>
        <v>0.57471264367816088</v>
      </c>
      <c r="H12" s="96">
        <v>1137</v>
      </c>
      <c r="I12" s="94">
        <v>1.74</v>
      </c>
      <c r="J12" s="58"/>
    </row>
    <row r="13" spans="1:253" s="1" customFormat="1" ht="15" x14ac:dyDescent="0.2">
      <c r="A13" s="48">
        <v>8</v>
      </c>
      <c r="B13" s="49" t="s">
        <v>24</v>
      </c>
      <c r="C13" s="94">
        <v>0</v>
      </c>
      <c r="D13" s="94">
        <v>0.1</v>
      </c>
      <c r="E13" s="94">
        <v>7.0000000000000007E-2</v>
      </c>
      <c r="F13" s="95">
        <v>0.1</v>
      </c>
      <c r="G13" s="94">
        <f t="shared" si="0"/>
        <v>17.857142857142858</v>
      </c>
      <c r="H13" s="96">
        <v>284</v>
      </c>
      <c r="I13" s="94">
        <v>0.56000000000000005</v>
      </c>
      <c r="J13" s="58"/>
    </row>
    <row r="14" spans="1:253" s="1" customFormat="1" ht="15" x14ac:dyDescent="0.2">
      <c r="A14" s="48">
        <v>9</v>
      </c>
      <c r="B14" s="49" t="s">
        <v>25</v>
      </c>
      <c r="C14" s="94">
        <v>0</v>
      </c>
      <c r="D14" s="94">
        <v>0.08</v>
      </c>
      <c r="E14" s="94">
        <v>0.17</v>
      </c>
      <c r="F14" s="95">
        <v>0.31</v>
      </c>
      <c r="G14" s="94">
        <f t="shared" si="0"/>
        <v>13.596491228070176</v>
      </c>
      <c r="H14" s="96">
        <v>2502</v>
      </c>
      <c r="I14" s="94">
        <v>2.2799999999999998</v>
      </c>
      <c r="J14" s="58"/>
    </row>
    <row r="15" spans="1:253" s="1" customFormat="1" ht="15" x14ac:dyDescent="0.2">
      <c r="A15" s="48">
        <v>10</v>
      </c>
      <c r="B15" s="49" t="s">
        <v>26</v>
      </c>
      <c r="C15" s="94">
        <v>0</v>
      </c>
      <c r="D15" s="94">
        <v>0</v>
      </c>
      <c r="E15" s="94">
        <v>0</v>
      </c>
      <c r="F15" s="95">
        <v>5.72</v>
      </c>
      <c r="G15" s="94">
        <f t="shared" si="0"/>
        <v>31.515151515151519</v>
      </c>
      <c r="H15" s="96">
        <v>22959</v>
      </c>
      <c r="I15" s="94">
        <v>18.149999999999999</v>
      </c>
      <c r="J15" s="58"/>
    </row>
    <row r="16" spans="1:253" s="1" customFormat="1" ht="15" x14ac:dyDescent="0.2">
      <c r="A16" s="48">
        <v>11</v>
      </c>
      <c r="B16" s="49" t="s">
        <v>27</v>
      </c>
      <c r="C16" s="94">
        <v>0</v>
      </c>
      <c r="D16" s="94">
        <v>0.1</v>
      </c>
      <c r="E16" s="94">
        <v>0.05</v>
      </c>
      <c r="F16" s="95">
        <v>0.05</v>
      </c>
      <c r="G16" s="94">
        <f t="shared" si="0"/>
        <v>6.4935064935064943</v>
      </c>
      <c r="H16" s="96">
        <v>1053</v>
      </c>
      <c r="I16" s="94">
        <v>0.77</v>
      </c>
      <c r="J16" s="58"/>
    </row>
    <row r="17" spans="1:10" s="1" customFormat="1" ht="15" x14ac:dyDescent="0.2">
      <c r="A17" s="48">
        <v>12</v>
      </c>
      <c r="B17" s="49" t="s">
        <v>28</v>
      </c>
      <c r="C17" s="94">
        <v>0</v>
      </c>
      <c r="D17" s="94">
        <v>0.32</v>
      </c>
      <c r="E17" s="94">
        <v>0.57999999999999996</v>
      </c>
      <c r="F17" s="95">
        <v>0.96</v>
      </c>
      <c r="G17" s="94">
        <f t="shared" si="0"/>
        <v>39.506172839506171</v>
      </c>
      <c r="H17" s="96">
        <v>2524</v>
      </c>
      <c r="I17" s="94">
        <v>2.4300000000000002</v>
      </c>
      <c r="J17" s="58"/>
    </row>
    <row r="18" spans="1:10" s="4" customFormat="1" ht="15.75" x14ac:dyDescent="0.25">
      <c r="A18" s="71" t="s">
        <v>29</v>
      </c>
      <c r="B18" s="72"/>
      <c r="C18" s="97">
        <f>SUM(C6:C17)</f>
        <v>0</v>
      </c>
      <c r="D18" s="97">
        <f>SUM(D6:D17)</f>
        <v>2.38</v>
      </c>
      <c r="E18" s="97">
        <f>SUM(E6:E17)</f>
        <v>2.9199999999999995</v>
      </c>
      <c r="F18" s="98">
        <f>SUM(F6:F17)</f>
        <v>9.34</v>
      </c>
      <c r="G18" s="97">
        <f t="shared" si="0"/>
        <v>16.969476744186046</v>
      </c>
      <c r="H18" s="99">
        <f>SUM(H6:H17)</f>
        <v>51736</v>
      </c>
      <c r="I18" s="97">
        <f>SUM(I6:I17)</f>
        <v>55.04</v>
      </c>
      <c r="J18" s="59"/>
    </row>
    <row r="19" spans="1:10" s="1" customFormat="1" ht="15" x14ac:dyDescent="0.2">
      <c r="A19" s="48">
        <v>13</v>
      </c>
      <c r="B19" s="49" t="s">
        <v>30</v>
      </c>
      <c r="C19" s="94">
        <v>0</v>
      </c>
      <c r="D19" s="94">
        <v>0.04</v>
      </c>
      <c r="E19" s="94">
        <v>0.01</v>
      </c>
      <c r="F19" s="95">
        <v>0</v>
      </c>
      <c r="G19" s="94">
        <f t="shared" si="0"/>
        <v>0</v>
      </c>
      <c r="H19" s="96">
        <v>84</v>
      </c>
      <c r="I19" s="94">
        <v>0.03</v>
      </c>
      <c r="J19" s="58"/>
    </row>
    <row r="20" spans="1:10" s="1" customFormat="1" ht="15" x14ac:dyDescent="0.2">
      <c r="A20" s="48">
        <v>14</v>
      </c>
      <c r="B20" s="49" t="s">
        <v>31</v>
      </c>
      <c r="C20" s="94">
        <v>0</v>
      </c>
      <c r="D20" s="94">
        <v>0</v>
      </c>
      <c r="E20" s="94">
        <v>0</v>
      </c>
      <c r="F20" s="95">
        <v>0</v>
      </c>
      <c r="G20" s="95">
        <v>0</v>
      </c>
      <c r="H20" s="96">
        <v>0</v>
      </c>
      <c r="I20" s="94">
        <v>0</v>
      </c>
      <c r="J20" s="58"/>
    </row>
    <row r="21" spans="1:10" s="1" customFormat="1" ht="15" x14ac:dyDescent="0.2">
      <c r="A21" s="48">
        <v>15</v>
      </c>
      <c r="B21" s="49" t="s">
        <v>32</v>
      </c>
      <c r="C21" s="94">
        <v>0</v>
      </c>
      <c r="D21" s="94">
        <v>0</v>
      </c>
      <c r="E21" s="94">
        <v>0</v>
      </c>
      <c r="F21" s="95">
        <v>0</v>
      </c>
      <c r="G21" s="95">
        <v>0</v>
      </c>
      <c r="H21" s="96">
        <v>0</v>
      </c>
      <c r="I21" s="94">
        <v>0</v>
      </c>
      <c r="J21" s="58"/>
    </row>
    <row r="22" spans="1:10" s="1" customFormat="1" ht="15" x14ac:dyDescent="0.2">
      <c r="A22" s="48">
        <v>16</v>
      </c>
      <c r="B22" s="49" t="s">
        <v>33</v>
      </c>
      <c r="C22" s="94">
        <v>0</v>
      </c>
      <c r="D22" s="94">
        <v>0</v>
      </c>
      <c r="E22" s="94">
        <v>0</v>
      </c>
      <c r="F22" s="95">
        <v>0</v>
      </c>
      <c r="G22" s="95">
        <v>0</v>
      </c>
      <c r="H22" s="96">
        <v>0</v>
      </c>
      <c r="I22" s="94">
        <v>0</v>
      </c>
      <c r="J22" s="58"/>
    </row>
    <row r="23" spans="1:10" s="1" customFormat="1" ht="15" x14ac:dyDescent="0.2">
      <c r="A23" s="48">
        <v>17</v>
      </c>
      <c r="B23" s="49" t="s">
        <v>34</v>
      </c>
      <c r="C23" s="94">
        <v>0</v>
      </c>
      <c r="D23" s="94">
        <v>0</v>
      </c>
      <c r="E23" s="94">
        <v>0</v>
      </c>
      <c r="F23" s="95">
        <v>0</v>
      </c>
      <c r="G23" s="94">
        <f t="shared" si="0"/>
        <v>0</v>
      </c>
      <c r="H23" s="96">
        <v>10</v>
      </c>
      <c r="I23" s="94">
        <v>0.01</v>
      </c>
      <c r="J23" s="58"/>
    </row>
    <row r="24" spans="1:10" s="1" customFormat="1" ht="15" x14ac:dyDescent="0.2">
      <c r="A24" s="48">
        <v>18</v>
      </c>
      <c r="B24" s="49" t="s">
        <v>35</v>
      </c>
      <c r="C24" s="94">
        <v>0</v>
      </c>
      <c r="D24" s="94">
        <v>0</v>
      </c>
      <c r="E24" s="94">
        <v>0</v>
      </c>
      <c r="F24" s="95">
        <v>0.43</v>
      </c>
      <c r="G24" s="94">
        <f t="shared" si="0"/>
        <v>97.727272727272734</v>
      </c>
      <c r="H24" s="96">
        <v>20</v>
      </c>
      <c r="I24" s="94">
        <v>0.44</v>
      </c>
      <c r="J24" s="58"/>
    </row>
    <row r="25" spans="1:10" s="1" customFormat="1" ht="15" x14ac:dyDescent="0.2">
      <c r="A25" s="48">
        <v>19</v>
      </c>
      <c r="B25" s="49" t="s">
        <v>36</v>
      </c>
      <c r="C25" s="94">
        <v>0</v>
      </c>
      <c r="D25" s="94">
        <v>0</v>
      </c>
      <c r="E25" s="94">
        <v>0</v>
      </c>
      <c r="F25" s="95">
        <v>0</v>
      </c>
      <c r="G25" s="95">
        <v>0</v>
      </c>
      <c r="H25" s="96">
        <v>0</v>
      </c>
      <c r="I25" s="94">
        <v>0</v>
      </c>
      <c r="J25" s="58"/>
    </row>
    <row r="26" spans="1:10" s="1" customFormat="1" ht="15" x14ac:dyDescent="0.2">
      <c r="A26" s="48">
        <v>20</v>
      </c>
      <c r="B26" s="49" t="s">
        <v>37</v>
      </c>
      <c r="C26" s="94">
        <v>0</v>
      </c>
      <c r="D26" s="94">
        <v>0.03</v>
      </c>
      <c r="E26" s="94">
        <v>0.03</v>
      </c>
      <c r="F26" s="95">
        <v>0.06</v>
      </c>
      <c r="G26" s="94">
        <f t="shared" si="0"/>
        <v>8.2191780821917799</v>
      </c>
      <c r="H26" s="96">
        <v>473</v>
      </c>
      <c r="I26" s="94">
        <v>0.73</v>
      </c>
      <c r="J26" s="58"/>
    </row>
    <row r="27" spans="1:10" s="1" customFormat="1" ht="15" x14ac:dyDescent="0.2">
      <c r="A27" s="48">
        <v>21</v>
      </c>
      <c r="B27" s="49" t="s">
        <v>38</v>
      </c>
      <c r="C27" s="94">
        <v>0</v>
      </c>
      <c r="D27" s="94">
        <v>0</v>
      </c>
      <c r="E27" s="94">
        <v>0</v>
      </c>
      <c r="F27" s="95">
        <v>0</v>
      </c>
      <c r="G27" s="95">
        <v>0</v>
      </c>
      <c r="H27" s="96">
        <v>0</v>
      </c>
      <c r="I27" s="94">
        <v>0</v>
      </c>
      <c r="J27" s="58"/>
    </row>
    <row r="28" spans="1:10" s="1" customFormat="1" ht="15" x14ac:dyDescent="0.2">
      <c r="A28" s="48">
        <v>22</v>
      </c>
      <c r="B28" s="49" t="s">
        <v>39</v>
      </c>
      <c r="C28" s="94">
        <v>0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58"/>
    </row>
    <row r="29" spans="1:10" s="1" customFormat="1" ht="15" x14ac:dyDescent="0.2">
      <c r="A29" s="48">
        <v>23</v>
      </c>
      <c r="B29" s="49" t="s">
        <v>40</v>
      </c>
      <c r="C29" s="94">
        <v>0</v>
      </c>
      <c r="D29" s="103">
        <v>0</v>
      </c>
      <c r="E29" s="103">
        <v>0.01</v>
      </c>
      <c r="F29" s="103">
        <v>0.01</v>
      </c>
      <c r="G29" s="94">
        <f t="shared" si="0"/>
        <v>100</v>
      </c>
      <c r="H29" s="103">
        <v>5</v>
      </c>
      <c r="I29" s="103">
        <v>0.01</v>
      </c>
      <c r="J29" s="58"/>
    </row>
    <row r="30" spans="1:10" s="1" customFormat="1" ht="15" x14ac:dyDescent="0.2">
      <c r="A30" s="48">
        <v>24</v>
      </c>
      <c r="B30" s="49" t="s">
        <v>41</v>
      </c>
      <c r="C30" s="94">
        <v>0</v>
      </c>
      <c r="D30" s="103">
        <v>0</v>
      </c>
      <c r="E30" s="103">
        <v>0</v>
      </c>
      <c r="F30" s="103">
        <v>0</v>
      </c>
      <c r="G30" s="94">
        <f t="shared" si="0"/>
        <v>0</v>
      </c>
      <c r="H30" s="103">
        <v>30</v>
      </c>
      <c r="I30" s="103">
        <v>0.35</v>
      </c>
      <c r="J30" s="58"/>
    </row>
    <row r="31" spans="1:10" s="1" customFormat="1" ht="15" x14ac:dyDescent="0.2">
      <c r="A31" s="48">
        <v>25</v>
      </c>
      <c r="B31" s="49" t="s">
        <v>42</v>
      </c>
      <c r="C31" s="94">
        <v>0</v>
      </c>
      <c r="D31" s="103">
        <v>0</v>
      </c>
      <c r="E31" s="103">
        <v>0</v>
      </c>
      <c r="F31" s="103">
        <v>0</v>
      </c>
      <c r="G31" s="103">
        <v>0</v>
      </c>
      <c r="H31" s="103">
        <v>0</v>
      </c>
      <c r="I31" s="103">
        <v>0</v>
      </c>
      <c r="J31" s="58"/>
    </row>
    <row r="32" spans="1:10" s="1" customFormat="1" ht="15" x14ac:dyDescent="0.2">
      <c r="A32" s="48">
        <v>26</v>
      </c>
      <c r="B32" s="49" t="s">
        <v>43</v>
      </c>
      <c r="C32" s="94">
        <v>0</v>
      </c>
      <c r="D32" s="103">
        <v>0</v>
      </c>
      <c r="E32" s="103">
        <v>0</v>
      </c>
      <c r="F32" s="103">
        <v>0</v>
      </c>
      <c r="G32" s="94">
        <f t="shared" si="0"/>
        <v>0</v>
      </c>
      <c r="H32" s="103">
        <v>10</v>
      </c>
      <c r="I32" s="103">
        <v>0.01</v>
      </c>
      <c r="J32" s="58"/>
    </row>
    <row r="33" spans="1:10" s="1" customFormat="1" ht="15" x14ac:dyDescent="0.2">
      <c r="A33" s="48">
        <v>27</v>
      </c>
      <c r="B33" s="49" t="s">
        <v>44</v>
      </c>
      <c r="C33" s="94">
        <v>0</v>
      </c>
      <c r="D33" s="103">
        <v>0</v>
      </c>
      <c r="E33" s="103">
        <v>0</v>
      </c>
      <c r="F33" s="103">
        <v>0</v>
      </c>
      <c r="G33" s="103">
        <v>0</v>
      </c>
      <c r="H33" s="103">
        <v>0</v>
      </c>
      <c r="I33" s="103">
        <v>0</v>
      </c>
      <c r="J33" s="58"/>
    </row>
    <row r="34" spans="1:10" s="1" customFormat="1" ht="15" x14ac:dyDescent="0.2">
      <c r="A34" s="48">
        <v>28</v>
      </c>
      <c r="B34" s="49" t="s">
        <v>45</v>
      </c>
      <c r="C34" s="94">
        <v>0</v>
      </c>
      <c r="D34" s="103">
        <v>0</v>
      </c>
      <c r="E34" s="103">
        <v>0</v>
      </c>
      <c r="F34" s="103">
        <v>0</v>
      </c>
      <c r="G34" s="103">
        <v>0</v>
      </c>
      <c r="H34" s="103">
        <v>0</v>
      </c>
      <c r="I34" s="103">
        <v>0</v>
      </c>
      <c r="J34" s="58"/>
    </row>
    <row r="35" spans="1:10" s="1" customFormat="1" ht="15" x14ac:dyDescent="0.2">
      <c r="A35" s="48">
        <v>29</v>
      </c>
      <c r="B35" s="49" t="s">
        <v>46</v>
      </c>
      <c r="C35" s="94">
        <v>0</v>
      </c>
      <c r="D35" s="103">
        <v>0</v>
      </c>
      <c r="E35" s="103">
        <v>0</v>
      </c>
      <c r="F35" s="103">
        <v>0</v>
      </c>
      <c r="G35" s="103">
        <v>0</v>
      </c>
      <c r="H35" s="103">
        <v>0</v>
      </c>
      <c r="I35" s="103">
        <v>0</v>
      </c>
      <c r="J35" s="58"/>
    </row>
    <row r="36" spans="1:10" s="1" customFormat="1" ht="15" x14ac:dyDescent="0.2">
      <c r="A36" s="48">
        <v>30</v>
      </c>
      <c r="B36" s="49" t="s">
        <v>47</v>
      </c>
      <c r="C36" s="94">
        <v>0</v>
      </c>
      <c r="D36" s="103">
        <v>0</v>
      </c>
      <c r="E36" s="103">
        <v>0</v>
      </c>
      <c r="F36" s="103">
        <v>0</v>
      </c>
      <c r="G36" s="103">
        <v>0</v>
      </c>
      <c r="H36" s="103">
        <v>0</v>
      </c>
      <c r="I36" s="103">
        <v>0</v>
      </c>
      <c r="J36" s="58"/>
    </row>
    <row r="37" spans="1:10" s="1" customFormat="1" ht="15" x14ac:dyDescent="0.2">
      <c r="A37" s="48">
        <v>31</v>
      </c>
      <c r="B37" s="49" t="s">
        <v>48</v>
      </c>
      <c r="C37" s="94">
        <v>0</v>
      </c>
      <c r="D37" s="103">
        <v>0</v>
      </c>
      <c r="E37" s="103">
        <v>0</v>
      </c>
      <c r="F37" s="103">
        <v>0</v>
      </c>
      <c r="G37" s="103">
        <v>0</v>
      </c>
      <c r="H37" s="103">
        <v>0</v>
      </c>
      <c r="I37" s="103">
        <v>0</v>
      </c>
      <c r="J37" s="58"/>
    </row>
    <row r="38" spans="1:10" s="4" customFormat="1" ht="15.75" x14ac:dyDescent="0.25">
      <c r="A38" s="71" t="s">
        <v>49</v>
      </c>
      <c r="B38" s="72"/>
      <c r="C38" s="97">
        <v>0</v>
      </c>
      <c r="D38" s="104">
        <f>SUM(D19:D37)</f>
        <v>7.0000000000000007E-2</v>
      </c>
      <c r="E38" s="104">
        <f>SUM(E19:E37)</f>
        <v>0.05</v>
      </c>
      <c r="F38" s="104">
        <f>SUM(F19:F37)</f>
        <v>0.5</v>
      </c>
      <c r="G38" s="97">
        <f t="shared" ref="G38:G58" si="1">(F38/I38)*100</f>
        <v>31.645569620253166</v>
      </c>
      <c r="H38" s="104">
        <f>SUM(H19:H37)</f>
        <v>632</v>
      </c>
      <c r="I38" s="104">
        <f>SUM(I19:I37)</f>
        <v>1.5799999999999998</v>
      </c>
      <c r="J38" s="59"/>
    </row>
    <row r="39" spans="1:10" s="1" customFormat="1" ht="15" x14ac:dyDescent="0.2">
      <c r="A39" s="48">
        <v>32</v>
      </c>
      <c r="B39" s="49" t="s">
        <v>50</v>
      </c>
      <c r="C39" s="94">
        <v>0</v>
      </c>
      <c r="D39" s="103">
        <v>0</v>
      </c>
      <c r="E39" s="103">
        <v>0</v>
      </c>
      <c r="F39" s="103">
        <v>0</v>
      </c>
      <c r="G39" s="103">
        <v>1</v>
      </c>
      <c r="H39" s="103">
        <v>0</v>
      </c>
      <c r="I39" s="103">
        <v>0</v>
      </c>
      <c r="J39" s="58"/>
    </row>
    <row r="40" spans="1:10" s="4" customFormat="1" ht="15.75" x14ac:dyDescent="0.25">
      <c r="A40" s="71" t="s">
        <v>51</v>
      </c>
      <c r="B40" s="72"/>
      <c r="C40" s="97">
        <v>0</v>
      </c>
      <c r="D40" s="104">
        <f>SUM(D39:D39)</f>
        <v>0</v>
      </c>
      <c r="E40" s="104">
        <f>SUM(E39:E39)</f>
        <v>0</v>
      </c>
      <c r="F40" s="104">
        <f>SUM(F39:F39)</f>
        <v>0</v>
      </c>
      <c r="G40" s="104">
        <f>SUM(G39:G39)</f>
        <v>1</v>
      </c>
      <c r="H40" s="104">
        <f>SUM(H39:H39)</f>
        <v>0</v>
      </c>
      <c r="I40" s="104">
        <f>SUM(I39:I39)</f>
        <v>0</v>
      </c>
      <c r="J40" s="59"/>
    </row>
    <row r="41" spans="1:10" s="1" customFormat="1" ht="15" x14ac:dyDescent="0.2">
      <c r="A41" s="48">
        <v>33</v>
      </c>
      <c r="B41" s="49" t="s">
        <v>52</v>
      </c>
      <c r="C41" s="94">
        <v>0</v>
      </c>
      <c r="D41" s="103">
        <v>0.28000000000000003</v>
      </c>
      <c r="E41" s="103">
        <v>0.22</v>
      </c>
      <c r="F41" s="103">
        <v>0.19</v>
      </c>
      <c r="G41" s="94">
        <f t="shared" si="1"/>
        <v>11.445783132530121</v>
      </c>
      <c r="H41" s="103">
        <v>1548</v>
      </c>
      <c r="I41" s="103">
        <v>1.66</v>
      </c>
      <c r="J41" s="58"/>
    </row>
    <row r="42" spans="1:10" s="4" customFormat="1" ht="15.75" x14ac:dyDescent="0.25">
      <c r="A42" s="71" t="s">
        <v>53</v>
      </c>
      <c r="B42" s="72"/>
      <c r="C42" s="97">
        <v>0</v>
      </c>
      <c r="D42" s="104">
        <f>SUM(D41:D41)</f>
        <v>0.28000000000000003</v>
      </c>
      <c r="E42" s="104">
        <f>SUM(E41:E41)</f>
        <v>0.22</v>
      </c>
      <c r="F42" s="104">
        <f>SUM(F41:F41)</f>
        <v>0.19</v>
      </c>
      <c r="G42" s="97">
        <f t="shared" si="1"/>
        <v>11.445783132530121</v>
      </c>
      <c r="H42" s="104">
        <f>SUM(H41:H41)</f>
        <v>1548</v>
      </c>
      <c r="I42" s="104">
        <f>SUM(I41:I41)</f>
        <v>1.66</v>
      </c>
      <c r="J42" s="59"/>
    </row>
    <row r="43" spans="1:10" s="1" customFormat="1" ht="15" x14ac:dyDescent="0.2">
      <c r="A43" s="48">
        <v>34</v>
      </c>
      <c r="B43" s="49" t="s">
        <v>54</v>
      </c>
      <c r="C43" s="94">
        <v>0</v>
      </c>
      <c r="D43" s="103">
        <v>0</v>
      </c>
      <c r="E43" s="103">
        <v>0</v>
      </c>
      <c r="F43" s="103">
        <v>0</v>
      </c>
      <c r="G43" s="103">
        <v>0</v>
      </c>
      <c r="H43" s="103">
        <v>2</v>
      </c>
      <c r="I43" s="103">
        <v>0</v>
      </c>
      <c r="J43" s="58"/>
    </row>
    <row r="44" spans="1:10" s="1" customFormat="1" ht="15" x14ac:dyDescent="0.2">
      <c r="A44" s="48">
        <v>35</v>
      </c>
      <c r="B44" s="49" t="s">
        <v>55</v>
      </c>
      <c r="C44" s="94">
        <v>0</v>
      </c>
      <c r="D44" s="103">
        <v>0</v>
      </c>
      <c r="E44" s="103">
        <v>0</v>
      </c>
      <c r="F44" s="103">
        <v>0</v>
      </c>
      <c r="G44" s="103">
        <v>0</v>
      </c>
      <c r="H44" s="103">
        <v>0</v>
      </c>
      <c r="I44" s="103">
        <v>0</v>
      </c>
      <c r="J44" s="58"/>
    </row>
    <row r="45" spans="1:10" s="1" customFormat="1" ht="15" x14ac:dyDescent="0.2">
      <c r="A45" s="48">
        <v>36</v>
      </c>
      <c r="B45" s="49" t="s">
        <v>56</v>
      </c>
      <c r="C45" s="94">
        <v>0</v>
      </c>
      <c r="D45" s="103">
        <v>0</v>
      </c>
      <c r="E45" s="103">
        <v>0</v>
      </c>
      <c r="F45" s="103">
        <v>0</v>
      </c>
      <c r="G45" s="103">
        <v>0</v>
      </c>
      <c r="H45" s="103">
        <v>0</v>
      </c>
      <c r="I45" s="103">
        <v>0</v>
      </c>
      <c r="J45" s="58"/>
    </row>
    <row r="46" spans="1:10" s="1" customFormat="1" ht="15" x14ac:dyDescent="0.2">
      <c r="A46" s="48">
        <v>37</v>
      </c>
      <c r="B46" s="49" t="s">
        <v>57</v>
      </c>
      <c r="C46" s="94">
        <v>0</v>
      </c>
      <c r="D46" s="103">
        <v>0</v>
      </c>
      <c r="E46" s="103">
        <v>0</v>
      </c>
      <c r="F46" s="103">
        <v>0</v>
      </c>
      <c r="G46" s="103">
        <v>0</v>
      </c>
      <c r="H46" s="103">
        <v>0</v>
      </c>
      <c r="I46" s="103">
        <v>0</v>
      </c>
      <c r="J46" s="58"/>
    </row>
    <row r="47" spans="1:10" s="1" customFormat="1" ht="15" x14ac:dyDescent="0.2">
      <c r="A47" s="48">
        <v>38</v>
      </c>
      <c r="B47" s="49" t="s">
        <v>58</v>
      </c>
      <c r="C47" s="94">
        <v>0</v>
      </c>
      <c r="D47" s="103">
        <v>0</v>
      </c>
      <c r="E47" s="103">
        <v>0</v>
      </c>
      <c r="F47" s="103">
        <v>0</v>
      </c>
      <c r="G47" s="103">
        <v>0</v>
      </c>
      <c r="H47" s="103">
        <v>0</v>
      </c>
      <c r="I47" s="103">
        <v>0</v>
      </c>
      <c r="J47" s="58"/>
    </row>
    <row r="48" spans="1:10" s="1" customFormat="1" ht="15" x14ac:dyDescent="0.2">
      <c r="A48" s="48">
        <v>39</v>
      </c>
      <c r="B48" s="49" t="s">
        <v>59</v>
      </c>
      <c r="C48" s="94">
        <v>0</v>
      </c>
      <c r="D48" s="103">
        <v>0</v>
      </c>
      <c r="E48" s="103">
        <v>0</v>
      </c>
      <c r="F48" s="103">
        <v>0</v>
      </c>
      <c r="G48" s="103">
        <v>0</v>
      </c>
      <c r="H48" s="103">
        <v>0</v>
      </c>
      <c r="I48" s="103">
        <v>0</v>
      </c>
      <c r="J48" s="58"/>
    </row>
    <row r="49" spans="1:10" s="1" customFormat="1" ht="15" x14ac:dyDescent="0.2">
      <c r="A49" s="48">
        <v>40</v>
      </c>
      <c r="B49" s="49" t="s">
        <v>60</v>
      </c>
      <c r="C49" s="94">
        <v>0</v>
      </c>
      <c r="D49" s="103">
        <v>0</v>
      </c>
      <c r="E49" s="103">
        <v>0</v>
      </c>
      <c r="F49" s="103">
        <v>0</v>
      </c>
      <c r="G49" s="103">
        <v>0</v>
      </c>
      <c r="H49" s="103">
        <v>0</v>
      </c>
      <c r="I49" s="103">
        <v>0</v>
      </c>
      <c r="J49" s="58"/>
    </row>
    <row r="50" spans="1:10" s="4" customFormat="1" ht="15.75" x14ac:dyDescent="0.25">
      <c r="A50" s="71" t="s">
        <v>61</v>
      </c>
      <c r="B50" s="72"/>
      <c r="C50" s="97">
        <v>0</v>
      </c>
      <c r="D50" s="104">
        <f>SUM(D43:D49)</f>
        <v>0</v>
      </c>
      <c r="E50" s="104">
        <f>SUM(E43:E49)</f>
        <v>0</v>
      </c>
      <c r="F50" s="104">
        <f>SUM(F43:F49)</f>
        <v>0</v>
      </c>
      <c r="G50" s="104">
        <f>SUM(G43:G49)</f>
        <v>0</v>
      </c>
      <c r="H50" s="104">
        <f>SUM(H43:H49)</f>
        <v>2</v>
      </c>
      <c r="I50" s="104">
        <f>SUM(I43:I49)</f>
        <v>0</v>
      </c>
      <c r="J50" s="59"/>
    </row>
    <row r="51" spans="1:10" s="1" customFormat="1" ht="15" x14ac:dyDescent="0.2">
      <c r="A51" s="48">
        <v>41</v>
      </c>
      <c r="B51" s="49" t="s">
        <v>62</v>
      </c>
      <c r="C51" s="94">
        <v>0</v>
      </c>
      <c r="D51" s="103">
        <v>0</v>
      </c>
      <c r="E51" s="103">
        <v>0</v>
      </c>
      <c r="F51" s="103">
        <v>0</v>
      </c>
      <c r="G51" s="103">
        <v>0</v>
      </c>
      <c r="H51" s="103">
        <v>0</v>
      </c>
      <c r="I51" s="103">
        <v>0</v>
      </c>
      <c r="J51" s="58"/>
    </row>
    <row r="52" spans="1:10" s="1" customFormat="1" ht="15" x14ac:dyDescent="0.2">
      <c r="A52" s="48">
        <v>42</v>
      </c>
      <c r="B52" s="49" t="s">
        <v>63</v>
      </c>
      <c r="C52" s="94">
        <v>0</v>
      </c>
      <c r="D52" s="103">
        <v>0</v>
      </c>
      <c r="E52" s="103">
        <v>0</v>
      </c>
      <c r="F52" s="103">
        <v>0</v>
      </c>
      <c r="G52" s="103">
        <v>0</v>
      </c>
      <c r="H52" s="103">
        <v>0</v>
      </c>
      <c r="I52" s="103">
        <v>0</v>
      </c>
      <c r="J52" s="58"/>
    </row>
    <row r="53" spans="1:10" s="1" customFormat="1" ht="15" x14ac:dyDescent="0.2">
      <c r="A53" s="48">
        <v>43</v>
      </c>
      <c r="B53" s="49" t="s">
        <v>64</v>
      </c>
      <c r="C53" s="94">
        <v>0</v>
      </c>
      <c r="D53" s="103">
        <v>0</v>
      </c>
      <c r="E53" s="103">
        <v>0</v>
      </c>
      <c r="F53" s="103">
        <v>0</v>
      </c>
      <c r="G53" s="103">
        <v>0</v>
      </c>
      <c r="H53" s="103">
        <v>0</v>
      </c>
      <c r="I53" s="103">
        <v>0</v>
      </c>
      <c r="J53" s="58"/>
    </row>
    <row r="54" spans="1:10" s="1" customFormat="1" ht="15" x14ac:dyDescent="0.2">
      <c r="A54" s="48">
        <v>44</v>
      </c>
      <c r="B54" s="49" t="s">
        <v>65</v>
      </c>
      <c r="C54" s="94">
        <v>0</v>
      </c>
      <c r="D54" s="103">
        <v>0</v>
      </c>
      <c r="E54" s="103">
        <v>0</v>
      </c>
      <c r="F54" s="103">
        <v>0</v>
      </c>
      <c r="G54" s="103">
        <v>0</v>
      </c>
      <c r="H54" s="103">
        <v>0</v>
      </c>
      <c r="I54" s="103">
        <v>0</v>
      </c>
      <c r="J54" s="58"/>
    </row>
    <row r="55" spans="1:10" s="1" customFormat="1" ht="15" x14ac:dyDescent="0.2">
      <c r="A55" s="48">
        <v>45</v>
      </c>
      <c r="B55" s="49" t="s">
        <v>66</v>
      </c>
      <c r="C55" s="94">
        <v>0</v>
      </c>
      <c r="D55" s="103">
        <v>0</v>
      </c>
      <c r="E55" s="103">
        <v>0</v>
      </c>
      <c r="F55" s="103">
        <v>0</v>
      </c>
      <c r="G55" s="103">
        <v>0</v>
      </c>
      <c r="H55" s="103">
        <v>0</v>
      </c>
      <c r="I55" s="103">
        <v>0</v>
      </c>
      <c r="J55" s="58"/>
    </row>
    <row r="56" spans="1:10" s="1" customFormat="1" ht="15" x14ac:dyDescent="0.2">
      <c r="A56" s="48">
        <v>46</v>
      </c>
      <c r="B56" s="49" t="s">
        <v>67</v>
      </c>
      <c r="C56" s="94">
        <v>0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58"/>
    </row>
    <row r="57" spans="1:10" s="4" customFormat="1" ht="15.75" x14ac:dyDescent="0.25">
      <c r="A57" s="71" t="s">
        <v>68</v>
      </c>
      <c r="B57" s="72"/>
      <c r="C57" s="97">
        <v>0</v>
      </c>
      <c r="D57" s="104">
        <f>SUM(D51:D56)</f>
        <v>0</v>
      </c>
      <c r="E57" s="104">
        <f>SUM(E51:E56)</f>
        <v>0</v>
      </c>
      <c r="F57" s="104">
        <f>SUM(F51:F56)</f>
        <v>0</v>
      </c>
      <c r="G57" s="104">
        <f>SUM(G51:G56)</f>
        <v>0</v>
      </c>
      <c r="H57" s="104">
        <f>SUM(H51:H56)</f>
        <v>0</v>
      </c>
      <c r="I57" s="104">
        <f>SUM(I51:I56)</f>
        <v>0</v>
      </c>
      <c r="J57" s="59"/>
    </row>
    <row r="58" spans="1:10" s="4" customFormat="1" ht="15.75" x14ac:dyDescent="0.25">
      <c r="A58" s="71" t="s">
        <v>69</v>
      </c>
      <c r="B58" s="72"/>
      <c r="C58" s="97">
        <v>0</v>
      </c>
      <c r="D58" s="104">
        <f>SUM(D18+D38+D40+D42+D50+D57)</f>
        <v>2.7299999999999995</v>
      </c>
      <c r="E58" s="104">
        <f>SUM(E18+E38+E40+E42+E50+E57)</f>
        <v>3.1899999999999995</v>
      </c>
      <c r="F58" s="104">
        <f>SUM(F18+F38+F40+F42+F50+F57)</f>
        <v>10.029999999999999</v>
      </c>
      <c r="G58" s="97">
        <f t="shared" si="1"/>
        <v>17.210020590253947</v>
      </c>
      <c r="H58" s="104">
        <f>SUM(H18+H38+H40+H42+H50+H57)</f>
        <v>53918</v>
      </c>
      <c r="I58" s="104">
        <f>SUM(I18+I38+I40+I42+I50+I57)</f>
        <v>58.279999999999994</v>
      </c>
      <c r="J58" s="60"/>
    </row>
  </sheetData>
  <mergeCells count="16">
    <mergeCell ref="J2:J58"/>
    <mergeCell ref="C1:I1"/>
    <mergeCell ref="A2:G2"/>
    <mergeCell ref="H2:I2"/>
    <mergeCell ref="A3:A4"/>
    <mergeCell ref="B3:B4"/>
    <mergeCell ref="C3:G3"/>
    <mergeCell ref="H3:I4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2.7" right="0.7" top="1" bottom="0.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20</vt:i4>
      </vt:variant>
    </vt:vector>
  </HeadingPairs>
  <TitlesOfParts>
    <vt:vector size="32" baseType="lpstr">
      <vt:lpstr>T11I</vt:lpstr>
      <vt:lpstr>T11J</vt:lpstr>
      <vt:lpstr>T11K</vt:lpstr>
      <vt:lpstr>T11L</vt:lpstr>
      <vt:lpstr>T11M</vt:lpstr>
      <vt:lpstr>T11N</vt:lpstr>
      <vt:lpstr>T11O_1</vt:lpstr>
      <vt:lpstr>T11O_2</vt:lpstr>
      <vt:lpstr>T11O_3</vt:lpstr>
      <vt:lpstr>T11O</vt:lpstr>
      <vt:lpstr>T11P</vt:lpstr>
      <vt:lpstr>T11Q</vt:lpstr>
      <vt:lpstr>T11I!Excel_BuiltIn_Print_Area</vt:lpstr>
      <vt:lpstr>T11J!Excel_BuiltIn_Print_Area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T11I!Print_Area</vt:lpstr>
      <vt:lpstr>T11J!Print_Area</vt:lpstr>
      <vt:lpstr>T11K!Print_Area</vt:lpstr>
      <vt:lpstr>T11L!Print_Area</vt:lpstr>
      <vt:lpstr>T11M!Print_Area</vt:lpstr>
      <vt:lpstr>T11N!Print_Area</vt:lpstr>
      <vt:lpstr>T11O!Print_Area</vt:lpstr>
      <vt:lpstr>T11O_1!Print_Area</vt:lpstr>
      <vt:lpstr>T11O_2!Print_Area</vt:lpstr>
      <vt:lpstr>T11O_3!Print_Area</vt:lpstr>
      <vt:lpstr>T11P!Print_Area</vt:lpstr>
      <vt:lpstr>T11Q!Print_Area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2025-05-28T11:47:25Z</dcterms:modified>
</cp:coreProperties>
</file>